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sod37\OneDrive - AEP\Desktop\True Ups\TC-3\xxxxx - 2023 Non-Standard True-Up\"/>
    </mc:Choice>
  </mc:AlternateContent>
  <bookViews>
    <workbookView xWindow="28680" yWindow="-120" windowWidth="29040" windowHeight="16440"/>
  </bookViews>
  <sheets>
    <sheet name="Exhibit JAM-1" sheetId="2" r:id="rId1"/>
    <sheet name="Exhibit JAM-2" sheetId="3" r:id="rId2"/>
    <sheet name="WP-Fcst Billing Units" sheetId="4" r:id="rId3"/>
    <sheet name="WP-Recovery by TC-3 Class" sheetId="5" r:id="rId4"/>
    <sheet name="Prior Period Charge-offs" sheetId="1" r:id="rId5"/>
    <sheet name="Collections Data" sheetId="6" r:id="rId6"/>
    <sheet name="Receipts and Interest" sheetId="8" r:id="rId7"/>
    <sheet name="Principal and Interest" sheetId="9" r:id="rId8"/>
    <sheet name="Prior Year Recovery" sheetId="7" r:id="rId9"/>
    <sheet name="PBR" sheetId="10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_123Graph_AScreenCrv" hidden="1">[1]screeningcurves!$F$16:$F$23</definedName>
    <definedName name="__123Graph_BScreenCrv" hidden="1">[1]screeningcurves!$G$16:$G$23</definedName>
    <definedName name="__123Graph_CScreenCrv" hidden="1">[1]screeningcurves!$K$19:$K$23</definedName>
    <definedName name="_int1">'[2]Tranche Flows'!$T$9</definedName>
    <definedName name="_int2">'[2]Tranche Flows'!$AH$9</definedName>
    <definedName name="_int3">'[2]Tranche Flows'!$AV$9</definedName>
    <definedName name="_int4">'[2]Tranche Flows'!$BJ$9</definedName>
    <definedName name="_int5">'[2]Tranche Flows'!$BX$9</definedName>
    <definedName name="_int6">'[2]Tranche Flows'!$CL$9</definedName>
    <definedName name="_int7">'[2]Tranche Flows'!$CZ$9</definedName>
    <definedName name="_IRR3">[2]Costs!$M$18</definedName>
    <definedName name="_IRR4">[2]Costs!$N$18</definedName>
    <definedName name="_IRR5">[2]Costs!$O$18</definedName>
    <definedName name="_Order1" hidden="1">255</definedName>
    <definedName name="_Order2" hidden="1">255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BillingsStart">'[2]Sales &amp; Curves'!$U$15</definedName>
    <definedName name="ActualCollectionsStart">'[2]Sales &amp; Curves'!$AB$15</definedName>
    <definedName name="ActualCurveRange">'[2]Sales &amp; Curves'!$V$18:$Z$29</definedName>
    <definedName name="BaseCaseCurve">[2]Stress!$D$57:$H$57</definedName>
    <definedName name="BillingHorizon" localSheetId="3">[3]ChargePerKh!#REF!</definedName>
    <definedName name="BillingHorizon">[3]ChargePerKh!#REF!</definedName>
    <definedName name="BRPullBegin">'[2]Collections &amp; Charges'!$AB$10</definedName>
    <definedName name="BRPullBegin2">'[2]Collections &amp; Charges'!$AB$43</definedName>
    <definedName name="ChargeMethodology">[2]Settings!$B$49</definedName>
    <definedName name="chargeoffs">[2]DSOs!$L$14</definedName>
    <definedName name="chargeoffs2">[2]DSOs!$AP$14</definedName>
    <definedName name="chargeoffs3">[2]DSOs!$BE$14</definedName>
    <definedName name="ChargeOffStress">[2]Stress!$D$67</definedName>
    <definedName name="ChargeRange">'[2]Sales &amp; Curves'!$E$14:$K$205</definedName>
    <definedName name="ChargeRatio">[2]Settings!$C$54</definedName>
    <definedName name="CheckDebtServiceStart">[2]Settings!$J$8</definedName>
    <definedName name="Class_1">[2]Settings!$C$39</definedName>
    <definedName name="Class_2">[2]Settings!$C$40</definedName>
    <definedName name="Class_3">[2]Settings!$C$41</definedName>
    <definedName name="Class_4">[2]Settings!$C$42</definedName>
    <definedName name="Class_5">[2]Settings!$C$43</definedName>
    <definedName name="Class_6">[2]Settings!$C$44</definedName>
    <definedName name="Class_7">[2]Settings!$C$45</definedName>
    <definedName name="Class_8">[2]Settings!$C$46</definedName>
    <definedName name="ClassNames">[2]Settings!$C$38</definedName>
    <definedName name="ClosingDate">[2]Settings!$C$11</definedName>
    <definedName name="CollectionsStart">'[2]Collections &amp; Charges'!$N$10</definedName>
    <definedName name="CollectionsStart2">'[2]Collections &amp; Charges'!$N$43</definedName>
    <definedName name="ComeOn">'[2]Tranche Flows'!$DP$44</definedName>
    <definedName name="ConsFloor">[2]Stress!$U$8</definedName>
    <definedName name="CostLockCheck">[2]Costs!$I$5</definedName>
    <definedName name="CostScenario">[2]Settings!$B$63</definedName>
    <definedName name="Coup1">'[2]Tranche Flows'!$J$22</definedName>
    <definedName name="CouponSet1">'[2]Tranche Flows'!$DN$22:$DN$48</definedName>
    <definedName name="CouponSet2">'[2]Tranche Flows'!$J$22:$J$48</definedName>
    <definedName name="DataBegin">[2]Data!$M$7</definedName>
    <definedName name="DataStartDate">[2]Data!$C$21</definedName>
    <definedName name="days_in_year">[2]DSOs!$K$4</definedName>
    <definedName name="DebtServiceGoal">[2]Settings!$M$4</definedName>
    <definedName name="DSBR">[2]Settings!$N$8</definedName>
    <definedName name="DSBRIntegrity">[2]Settings!$O$7</definedName>
    <definedName name="EndingBalance">[2]Settings!$K$8</definedName>
    <definedName name="ExpectedBillingsStart">'[2]Sales &amp; Curves'!$M$15</definedName>
    <definedName name="ExpectedCollectionsStart">'[2]Sales &amp; Curves'!$T$15</definedName>
    <definedName name="ExpectedFinal">[2]Waterfall!$BT$35</definedName>
    <definedName name="FeeAmount">[2]Stress!$G$87</definedName>
    <definedName name="FeeStart">'[2]Tranche Flows'!$I$22</definedName>
    <definedName name="FeeSwitch">[2]Stress!$D$87</definedName>
    <definedName name="FinalPeriodCharge">'[2]Stress TBCs'!$E$32</definedName>
    <definedName name="FinalPosition">[2]Settings!$K$21</definedName>
    <definedName name="FirstMortgagePayment">[2]Settings!$C$15</definedName>
    <definedName name="FirstPastePBR">'[2]Exhibit DRM-1'!$E$31</definedName>
    <definedName name="FirstPaymentDate">[2]Settings!$C$12</definedName>
    <definedName name="FirstPrincipalPayment">[2]Settings!$C$14</definedName>
    <definedName name="FirstTC">'[2]HTCharges(1by2)'!$AN$3</definedName>
    <definedName name="FirstYearPrin">[2]Settings!$C$17</definedName>
    <definedName name="FlatCharge">[2]Settings!$C$16</definedName>
    <definedName name="FlatChargeSwitch">[2]Settings!$IJ$5</definedName>
    <definedName name="Floor">[2]Stress!$F$3</definedName>
    <definedName name="GoldenRatio">'[2]HTCharges(1by2)'!$D$5</definedName>
    <definedName name="GraphQuote">'[2]Display 1'!$B$4</definedName>
    <definedName name="GraphQuote1">[2]Stress!$M$2</definedName>
    <definedName name="GraphQuote2">[2]Stress!$M$3</definedName>
    <definedName name="GraphQuote3">[2]Stress!$M$4</definedName>
    <definedName name="HybridPrincipal">[2]Settings!$C$21</definedName>
    <definedName name="initbal">[2]Settings!$D$2</definedName>
    <definedName name="intA1">'[2]Tranche Flows'!$P$22</definedName>
    <definedName name="intA2">'[2]Tranche Flows'!$AD$22</definedName>
    <definedName name="intA3">'[2]Tranche Flows'!$AR$22</definedName>
    <definedName name="intA4">'[2]Tranche Flows'!$BF$22</definedName>
    <definedName name="intA5">'[2]Tranche Flows'!$BT$22</definedName>
    <definedName name="IRRIRR">[2]IRR!$J$11</definedName>
    <definedName name="IRRIssuanceSize">[2]IRR!$J$6</definedName>
    <definedName name="IRRRateAdjust">[2]Costs!$L$18</definedName>
    <definedName name="IRRSumTarget">[2]Costs!$L$11</definedName>
    <definedName name="IRRTargetSum">[2]IRR!$J$14</definedName>
    <definedName name="IssuanceSize">[2]Settings!$C$8</definedName>
    <definedName name="JanuarySales">[2]Data!$M$9</definedName>
    <definedName name="KeyStoneCharge2">'[2]HTCharges(1by2)'!$AO$3</definedName>
    <definedName name="LongFirstPeriod">[2]Settings!$C$36</definedName>
    <definedName name="MakeWhole">[2]Settings!$G$49</definedName>
    <definedName name="matursin">[2]Settings!$D$3</definedName>
    <definedName name="MonthsBetweenPayments">[2]Settings!$C$20</definedName>
    <definedName name="MortgageTailFirst">[2]Settings!$R$13</definedName>
    <definedName name="MortgageTailGoal">[2]Settings!$R$11</definedName>
    <definedName name="MortgageTailStart">[2]Settings!$R$14</definedName>
    <definedName name="MortgageTailSwitch">[2]Settings!$J$40</definedName>
    <definedName name="NumberofClasses">[2]IRR!$B$1</definedName>
    <definedName name="numpmts">[2]Settings!$D$4</definedName>
    <definedName name="OffPeriodStressCharge">'[2]Stress TBCs'!$E$7</definedName>
    <definedName name="OIDPasteLocation">[2]Costs!$D$20</definedName>
    <definedName name="PastePBRs">'[2]Exhibit DRM-1'!$E$31:$E$44</definedName>
    <definedName name="PasterCosts">[2]Costs!$D$9</definedName>
    <definedName name="PaymentsPerYear">[2]Settings!$C$9</definedName>
    <definedName name="PBRs">'[2]Exhibit DRM-1'!$D$31:$D$44</definedName>
    <definedName name="PlacedCurve">[2]Stress!$D$62:$H$62</definedName>
    <definedName name="prin1">'[2]Tranche Flows'!$L$22</definedName>
    <definedName name="prin2">'[2]Tranche Flows'!$L$23</definedName>
    <definedName name="prinA1">'[2]Tranche Flows'!$R$22</definedName>
    <definedName name="prinA2">'[2]Tranche Flows'!$AF$22</definedName>
    <definedName name="prinA3">'[2]Tranche Flows'!$AT$22</definedName>
    <definedName name="prinA4">'[2]Tranche Flows'!$BH$22</definedName>
    <definedName name="prinA5">'[2]Tranche Flows'!$BV$22</definedName>
    <definedName name="prina6">'[2]Tranche Flows'!$CJ$22</definedName>
    <definedName name="prinA7">'[2]Tranche Flows'!$CX$22</definedName>
    <definedName name="prinbal1">'[2]Tranche Flows'!$N$22</definedName>
    <definedName name="prinbal2">'[2]Tranche Flows'!$AB$22</definedName>
    <definedName name="prinbal3">'[2]Tranche Flows'!$AP$22</definedName>
    <definedName name="prinbal4">'[2]Tranche Flows'!$BD$22</definedName>
    <definedName name="prinbal5">'[2]Tranche Flows'!$BR$22</definedName>
    <definedName name="Prinbal6">'[2]Tranche Flows'!$CF$22</definedName>
    <definedName name="Prinbal7">'[2]Tranche Flows'!$CT$22</definedName>
    <definedName name="_xlnm.Print_Area" localSheetId="5">'Collections Data'!$A$1:$G$102</definedName>
    <definedName name="_xlnm.Print_Area" localSheetId="0">'Exhibit JAM-1'!$A$1:$S$25</definedName>
    <definedName name="_xlnm.Print_Area" localSheetId="1">'Exhibit JAM-2'!$A$1:$J$19</definedName>
    <definedName name="_xlnm.Print_Area" localSheetId="7">'Principal and Interest'!$A$1:$G$25</definedName>
    <definedName name="_xlnm.Print_Area" localSheetId="4">'Prior Period Charge-offs'!$A$1:$H$144</definedName>
    <definedName name="_xlnm.Print_Area" localSheetId="8">'Prior Year Recovery'!$A$1:$C$41</definedName>
    <definedName name="_xlnm.Print_Area" localSheetId="6">'Receipts and Interest'!$A$1:$E$27</definedName>
    <definedName name="_xlnm.Print_Area" localSheetId="2">'WP-Fcst Billing Units'!$A$1:$S$18</definedName>
    <definedName name="_xlnm.Print_Area" localSheetId="3">'WP-Recovery by TC-3 Class'!$A$1:$R$123</definedName>
    <definedName name="_xlnm.Print_Titles" localSheetId="5">'Collections Data'!$2:$2</definedName>
    <definedName name="_xlnm.Print_Titles" localSheetId="0">'Exhibit JAM-1'!$C:$C</definedName>
    <definedName name="_xlnm.Print_Titles" localSheetId="4">'Prior Period Charge-offs'!$1:$9</definedName>
    <definedName name="_xlnm.Print_Titles" localSheetId="3">'WP-Recovery by TC-3 Class'!$A:$C,'WP-Recovery by TC-3 Class'!$1:$8</definedName>
    <definedName name="PrintArea1">'[2]Display 1'!$B$1:$R$35</definedName>
    <definedName name="PrintArea2">'[2]Display 1'!$B$47:$Q$96</definedName>
    <definedName name="PrintArea3">'[2]Display 2'!$A$1:$Q$40</definedName>
    <definedName name="PrintArea4">'[2]Display 2'!$A$47:$Q$78</definedName>
    <definedName name="PrintArea5">'[2]Display 3'!$A$1:$P$31</definedName>
    <definedName name="PrintArea6">'[2]Display 3'!$A$41:$T$75</definedName>
    <definedName name="PrinWatch">'[2]Tranche Flows'!$L$15</definedName>
    <definedName name="Range1">'[2]Tranche Flows'!$DN$22:$DN$43</definedName>
    <definedName name="Range2">'[2]Tranche Flows'!$J$22:$J$43</definedName>
    <definedName name="RangeGuess">[2]Settings!$R$5</definedName>
    <definedName name="ReferenceLock">[2]Stress!$T$13</definedName>
    <definedName name="ReferenceLockRange">[2]Stress!$T$13:$T$28</definedName>
    <definedName name="REPRange">[2]Stress!$D$35:$O$50</definedName>
    <definedName name="REPStressStart">[2]Stress!$D$35</definedName>
    <definedName name="REPX">[2]Stress!$D$33</definedName>
    <definedName name="SalesStressStart">[2]Stress!$D$13</definedName>
    <definedName name="SampleCoupon">[2]Settings!$I$6</definedName>
    <definedName name="SCModuleWidth">'[2]Collections &amp; Charges'!$G$2</definedName>
    <definedName name="sec">[2]Costs!$B$71</definedName>
    <definedName name="ServiceSwitch">[2]Settings!$AY$31</definedName>
    <definedName name="SetTotalDays">[2]Settings!$D$19</definedName>
    <definedName name="ShortFallTrigger">[2]Waterfall!$AI$37</definedName>
    <definedName name="ShortGuess">[2]Settings!$R$9</definedName>
    <definedName name="SmallClassNames">[2]Settings!$D$38</definedName>
    <definedName name="StartPrincipalAdjust">[2]Settings!$L$8</definedName>
    <definedName name="StepDownAmount">[2]Stress!$F$2</definedName>
    <definedName name="StepDownAmount2">[2]Stress!$U$13</definedName>
    <definedName name="StressCharge">'[2]Stress TBCs'!$E$5</definedName>
    <definedName name="StressCurve">[2]Stress!$D$67:$H$67</definedName>
    <definedName name="StressCurveRange">[2]Stress!$D$67:$H$82</definedName>
    <definedName name="StressedFees">[2]Costs!$D$40</definedName>
    <definedName name="StressFormulas1">'[2]Stress TBCs'!$E$37:$L$64</definedName>
    <definedName name="StressFormulas2">'[2]Stress TBCs'!$E$6:$L$33</definedName>
    <definedName name="StressRange1">[2]Stress!$E$13:$E$27</definedName>
    <definedName name="StressRange2">[2]Stress!$G$13:$G$27</definedName>
    <definedName name="StressRange3">[2]Stress!$I$13:$I$27</definedName>
    <definedName name="StressRange4">[2]Stress!$K$13:$K$27</definedName>
    <definedName name="StressRange5">[2]Stress!$M$13:$M$27</definedName>
    <definedName name="StressRange6">[2]Stress!$O$13:$O$27</definedName>
    <definedName name="StressRange7">[2]Stress!$Q$13:$Q$27</definedName>
    <definedName name="StressRange8">[2]Stress!$S$13:$S$27</definedName>
    <definedName name="StressRow">'[2]Stress TBCs'!$E$5:$L$5</definedName>
    <definedName name="StressSwitch">[2]Settings!$IJ$8</definedName>
    <definedName name="StyleofPayment">[2]Settings!$C$13</definedName>
    <definedName name="SumCosts">[2]Costs!$D$27</definedName>
    <definedName name="T1Range">'[2]Display 3'!$D$49:$W$72</definedName>
    <definedName name="T2Range">'[2]Display 3'!$G$53:$X$75</definedName>
    <definedName name="T3Range">'[2]Display 3'!$J$57:$W$72</definedName>
    <definedName name="T4Range">'[2]Display 3'!$M$62:$W$72</definedName>
    <definedName name="T5Range">'[2]Display 3'!$P$67:$W$72</definedName>
    <definedName name="TailStress">[2]Stress!$F$4</definedName>
    <definedName name="TallGuess">[2]Settings!$R$7</definedName>
    <definedName name="Title">[4]Control!$B$1</definedName>
    <definedName name="tranche1">'[2]Tranche Flows'!$DN$22:$DN$45</definedName>
    <definedName name="tranche2">'[2]Tranche Flows'!$J$22:$J$45</definedName>
    <definedName name="TrancheModuleWidth">'[2]Tranche Flows'!$F$1</definedName>
    <definedName name="TRange">'[2]Display 3'!$A$49:$S$72</definedName>
    <definedName name="TransactionLength">[2]Settings!$C$10</definedName>
    <definedName name="tricktarg1">'[2]Tranche Flows'!$E$26</definedName>
    <definedName name="TrueUpFinal">[2]Waterfall!$CC$36</definedName>
    <definedName name="Variance_Trigger">[2]Stress!$F$5</definedName>
    <definedName name="VarianceCheck">'[2]Stress TBCs'!$AC$6</definedName>
    <definedName name="WALA1">'[2]Tranche Flows'!$T$15</definedName>
    <definedName name="WALA2">'[2]Tranche Flows'!$AH$15</definedName>
    <definedName name="WALA3">'[2]Tranche Flows'!$AV$15</definedName>
    <definedName name="WALA4">'[2]Tranche Flows'!$BJ$15</definedName>
    <definedName name="WALA5">'[2]Tranche Flows'!$BX$15</definedName>
    <definedName name="WALA6">'[2]Tranche Flows'!$CL$15</definedName>
    <definedName name="WALA7">'[2]Tranche Flows'!$CZ$15</definedName>
    <definedName name="Yr2BaseTBC">'[2]Stress TBCs'!$N$37</definedName>
    <definedName name="Yr2StressTBC">'[2]Stress TBCs'!$E$37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0" l="1"/>
  <c r="C12" i="10"/>
  <c r="C11" i="10"/>
  <c r="C10" i="10"/>
  <c r="C9" i="10"/>
  <c r="C8" i="10"/>
  <c r="C7" i="10"/>
  <c r="C6" i="10"/>
  <c r="C5" i="10"/>
  <c r="C41" i="7"/>
  <c r="C39" i="7"/>
  <c r="C37" i="7"/>
  <c r="C35" i="7"/>
  <c r="C33" i="7"/>
  <c r="C22" i="7"/>
  <c r="C21" i="7"/>
  <c r="C20" i="7"/>
  <c r="C19" i="7"/>
  <c r="C14" i="7"/>
  <c r="C12" i="7"/>
  <c r="C10" i="7"/>
  <c r="G27" i="9"/>
  <c r="E27" i="9"/>
  <c r="C27" i="9"/>
  <c r="G26" i="9"/>
  <c r="E26" i="9"/>
  <c r="C26" i="9"/>
  <c r="G23" i="9"/>
  <c r="E23" i="9"/>
  <c r="C23" i="9"/>
  <c r="G21" i="9"/>
  <c r="E21" i="9"/>
  <c r="C21" i="9"/>
  <c r="G20" i="9"/>
  <c r="G19" i="9"/>
  <c r="G15" i="9"/>
  <c r="E15" i="9"/>
  <c r="C15" i="9"/>
  <c r="G14" i="9"/>
  <c r="G13" i="9"/>
  <c r="G9" i="9"/>
  <c r="E9" i="9"/>
  <c r="C9" i="9"/>
  <c r="G8" i="9"/>
  <c r="G7" i="9"/>
  <c r="E27" i="8"/>
  <c r="E25" i="8"/>
  <c r="E23" i="8"/>
  <c r="D23" i="8"/>
  <c r="C23" i="8"/>
  <c r="B23" i="8"/>
  <c r="B21" i="8"/>
  <c r="B20" i="8"/>
  <c r="B18" i="8"/>
  <c r="B17" i="8"/>
  <c r="B16" i="8"/>
  <c r="B15" i="8"/>
  <c r="B14" i="8"/>
  <c r="B13" i="8"/>
  <c r="B12" i="8"/>
  <c r="B11" i="8"/>
  <c r="B10" i="8"/>
  <c r="B9" i="8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6" i="6"/>
  <c r="E146" i="6"/>
  <c r="D146" i="6"/>
  <c r="C146" i="6"/>
  <c r="B146" i="6"/>
  <c r="F145" i="6"/>
  <c r="E145" i="6"/>
  <c r="C145" i="6"/>
  <c r="F144" i="6"/>
  <c r="E144" i="6"/>
  <c r="C144" i="6"/>
  <c r="F143" i="6"/>
  <c r="E143" i="6"/>
  <c r="C143" i="6"/>
  <c r="F142" i="6"/>
  <c r="E142" i="6"/>
  <c r="C142" i="6"/>
  <c r="F141" i="6"/>
  <c r="E141" i="6"/>
  <c r="C141" i="6"/>
  <c r="F140" i="6"/>
  <c r="E140" i="6"/>
  <c r="C140" i="6"/>
  <c r="F139" i="6"/>
  <c r="E139" i="6"/>
  <c r="C139" i="6"/>
  <c r="F138" i="6"/>
  <c r="E138" i="6"/>
  <c r="C138" i="6"/>
  <c r="F134" i="6"/>
  <c r="E134" i="6"/>
  <c r="D134" i="6"/>
  <c r="C134" i="6"/>
  <c r="B134" i="6"/>
  <c r="F133" i="6"/>
  <c r="E133" i="6"/>
  <c r="F132" i="6"/>
  <c r="E132" i="6"/>
  <c r="F131" i="6"/>
  <c r="E131" i="6"/>
  <c r="F130" i="6"/>
  <c r="E130" i="6"/>
  <c r="F129" i="6"/>
  <c r="E129" i="6"/>
  <c r="F128" i="6"/>
  <c r="E128" i="6"/>
  <c r="F127" i="6"/>
  <c r="E127" i="6"/>
  <c r="F126" i="6"/>
  <c r="E126" i="6"/>
  <c r="F122" i="6"/>
  <c r="E122" i="6"/>
  <c r="D122" i="6"/>
  <c r="C122" i="6"/>
  <c r="B122" i="6"/>
  <c r="F121" i="6"/>
  <c r="E121" i="6"/>
  <c r="F120" i="6"/>
  <c r="E120" i="6"/>
  <c r="F119" i="6"/>
  <c r="E119" i="6"/>
  <c r="F118" i="6"/>
  <c r="E118" i="6"/>
  <c r="F117" i="6"/>
  <c r="E117" i="6"/>
  <c r="F116" i="6"/>
  <c r="E116" i="6"/>
  <c r="F115" i="6"/>
  <c r="E115" i="6"/>
  <c r="F114" i="6"/>
  <c r="E114" i="6"/>
  <c r="F110" i="6"/>
  <c r="E110" i="6"/>
  <c r="D110" i="6"/>
  <c r="C110" i="6"/>
  <c r="B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F103" i="6"/>
  <c r="E103" i="6"/>
  <c r="F102" i="6"/>
  <c r="E102" i="6"/>
  <c r="F98" i="6"/>
  <c r="E98" i="6"/>
  <c r="D98" i="6"/>
  <c r="C98" i="6"/>
  <c r="B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6" i="6"/>
  <c r="E86" i="6"/>
  <c r="D86" i="6"/>
  <c r="C86" i="6"/>
  <c r="B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4" i="6"/>
  <c r="E74" i="6"/>
  <c r="D74" i="6"/>
  <c r="C74" i="6"/>
  <c r="B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2" i="6"/>
  <c r="E62" i="6"/>
  <c r="D62" i="6"/>
  <c r="C62" i="6"/>
  <c r="B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0" i="6"/>
  <c r="E50" i="6"/>
  <c r="D50" i="6"/>
  <c r="C50" i="6"/>
  <c r="B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38" i="6"/>
  <c r="E38" i="6"/>
  <c r="D38" i="6"/>
  <c r="C38" i="6"/>
  <c r="B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6" i="6"/>
  <c r="E26" i="6"/>
  <c r="D26" i="6"/>
  <c r="C26" i="6"/>
  <c r="B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4" i="6"/>
  <c r="E14" i="6"/>
  <c r="D14" i="6"/>
  <c r="C14" i="6"/>
  <c r="B14" i="6"/>
  <c r="F13" i="6"/>
  <c r="E13" i="6"/>
  <c r="F12" i="6"/>
  <c r="E12" i="6"/>
  <c r="F11" i="6"/>
  <c r="E11" i="6"/>
  <c r="F10" i="6"/>
  <c r="E10" i="6"/>
  <c r="F9" i="6"/>
  <c r="E9" i="6"/>
  <c r="F8" i="6"/>
  <c r="E8" i="6"/>
  <c r="F7" i="6"/>
  <c r="E7" i="6"/>
  <c r="F6" i="6"/>
  <c r="E6" i="6"/>
  <c r="F142" i="1"/>
  <c r="E142" i="1"/>
  <c r="D142" i="1"/>
  <c r="F140" i="1"/>
  <c r="E140" i="1"/>
  <c r="D140" i="1"/>
  <c r="F139" i="1"/>
  <c r="E139" i="1"/>
  <c r="D139" i="1"/>
  <c r="F138" i="1"/>
  <c r="E138" i="1"/>
  <c r="D138" i="1"/>
  <c r="F137" i="1"/>
  <c r="E137" i="1"/>
  <c r="D137" i="1"/>
  <c r="F136" i="1"/>
  <c r="E136" i="1"/>
  <c r="D136" i="1"/>
  <c r="F135" i="1"/>
  <c r="E135" i="1"/>
  <c r="D135" i="1"/>
  <c r="F134" i="1"/>
  <c r="E134" i="1"/>
  <c r="D134" i="1"/>
  <c r="F133" i="1"/>
  <c r="E133" i="1"/>
  <c r="D133" i="1"/>
  <c r="F132" i="1"/>
  <c r="E132" i="1"/>
  <c r="D132" i="1"/>
  <c r="F131" i="1"/>
  <c r="E131" i="1"/>
  <c r="D131" i="1"/>
  <c r="F130" i="1"/>
  <c r="E130" i="1"/>
  <c r="D130" i="1"/>
  <c r="F129" i="1"/>
  <c r="E129" i="1"/>
  <c r="D129" i="1"/>
  <c r="F128" i="1"/>
  <c r="E128" i="1"/>
  <c r="D128" i="1"/>
  <c r="F127" i="1"/>
  <c r="E127" i="1"/>
  <c r="D127" i="1"/>
  <c r="F126" i="1"/>
  <c r="E126" i="1"/>
  <c r="D126" i="1"/>
  <c r="F125" i="1"/>
  <c r="E125" i="1"/>
  <c r="D125" i="1"/>
  <c r="F124" i="1"/>
  <c r="E124" i="1"/>
  <c r="D124" i="1"/>
  <c r="F123" i="1"/>
  <c r="E123" i="1"/>
  <c r="D123" i="1"/>
  <c r="F122" i="1"/>
  <c r="E122" i="1"/>
  <c r="D122" i="1"/>
  <c r="F121" i="1"/>
  <c r="E121" i="1"/>
  <c r="D121" i="1"/>
  <c r="F120" i="1"/>
  <c r="E120" i="1"/>
  <c r="D120" i="1"/>
  <c r="F119" i="1"/>
  <c r="E119" i="1"/>
  <c r="D119" i="1"/>
  <c r="F118" i="1"/>
  <c r="E118" i="1"/>
  <c r="D118" i="1"/>
  <c r="F117" i="1"/>
  <c r="E117" i="1"/>
  <c r="D117" i="1"/>
  <c r="F116" i="1"/>
  <c r="E116" i="1"/>
  <c r="D116" i="1"/>
  <c r="F115" i="1"/>
  <c r="E115" i="1"/>
  <c r="D115" i="1"/>
  <c r="F114" i="1"/>
  <c r="E114" i="1"/>
  <c r="D114" i="1"/>
  <c r="F113" i="1"/>
  <c r="E113" i="1"/>
  <c r="D113" i="1"/>
  <c r="F112" i="1"/>
  <c r="E112" i="1"/>
  <c r="D112" i="1"/>
  <c r="F111" i="1"/>
  <c r="E111" i="1"/>
  <c r="D111" i="1"/>
  <c r="F110" i="1"/>
  <c r="E110" i="1"/>
  <c r="D110" i="1"/>
  <c r="F109" i="1"/>
  <c r="E109" i="1"/>
  <c r="D109" i="1"/>
  <c r="F108" i="1"/>
  <c r="E108" i="1"/>
  <c r="D108" i="1"/>
  <c r="F107" i="1"/>
  <c r="E107" i="1"/>
  <c r="D107" i="1"/>
  <c r="F106" i="1"/>
  <c r="E106" i="1"/>
  <c r="D106" i="1"/>
  <c r="F105" i="1"/>
  <c r="E105" i="1"/>
  <c r="D105" i="1"/>
  <c r="F104" i="1"/>
  <c r="E104" i="1"/>
  <c r="D104" i="1"/>
  <c r="F103" i="1"/>
  <c r="E103" i="1"/>
  <c r="D103" i="1"/>
  <c r="F102" i="1"/>
  <c r="E102" i="1"/>
  <c r="D102" i="1"/>
  <c r="F101" i="1"/>
  <c r="E101" i="1"/>
  <c r="D101" i="1"/>
  <c r="F100" i="1"/>
  <c r="E100" i="1"/>
  <c r="D100" i="1"/>
  <c r="F99" i="1"/>
  <c r="E99" i="1"/>
  <c r="D99" i="1"/>
  <c r="F98" i="1"/>
  <c r="E98" i="1"/>
  <c r="D98" i="1"/>
  <c r="F97" i="1"/>
  <c r="E97" i="1"/>
  <c r="D97" i="1"/>
  <c r="F96" i="1"/>
  <c r="E96" i="1"/>
  <c r="D96" i="1"/>
  <c r="F95" i="1"/>
  <c r="E95" i="1"/>
  <c r="D95" i="1"/>
  <c r="F94" i="1"/>
  <c r="E94" i="1"/>
  <c r="D94" i="1"/>
  <c r="F93" i="1"/>
  <c r="E93" i="1"/>
  <c r="D93" i="1"/>
  <c r="F92" i="1"/>
  <c r="E92" i="1"/>
  <c r="D92" i="1"/>
  <c r="F91" i="1"/>
  <c r="E91" i="1"/>
  <c r="D91" i="1"/>
  <c r="F90" i="1"/>
  <c r="E90" i="1"/>
  <c r="D90" i="1"/>
  <c r="F89" i="1"/>
  <c r="E89" i="1"/>
  <c r="D89" i="1"/>
  <c r="F88" i="1"/>
  <c r="E88" i="1"/>
  <c r="D88" i="1"/>
  <c r="F87" i="1"/>
  <c r="E87" i="1"/>
  <c r="D87" i="1"/>
  <c r="F86" i="1"/>
  <c r="E86" i="1"/>
  <c r="D86" i="1"/>
  <c r="F85" i="1"/>
  <c r="E85" i="1"/>
  <c r="D85" i="1"/>
  <c r="F84" i="1"/>
  <c r="E84" i="1"/>
  <c r="D84" i="1"/>
  <c r="F83" i="1"/>
  <c r="E83" i="1"/>
  <c r="D83" i="1"/>
  <c r="F82" i="1"/>
  <c r="E82" i="1"/>
  <c r="D82" i="1"/>
  <c r="F81" i="1"/>
  <c r="E81" i="1"/>
  <c r="D81" i="1"/>
  <c r="F80" i="1"/>
  <c r="E80" i="1"/>
  <c r="D80" i="1"/>
  <c r="F79" i="1"/>
  <c r="E79" i="1"/>
  <c r="D79" i="1"/>
  <c r="F78" i="1"/>
  <c r="E78" i="1"/>
  <c r="D78" i="1"/>
  <c r="F77" i="1"/>
  <c r="E77" i="1"/>
  <c r="D77" i="1"/>
  <c r="F76" i="1"/>
  <c r="E76" i="1"/>
  <c r="D76" i="1"/>
  <c r="F75" i="1"/>
  <c r="E75" i="1"/>
  <c r="D75" i="1"/>
  <c r="F74" i="1"/>
  <c r="E74" i="1"/>
  <c r="D74" i="1"/>
  <c r="F73" i="1"/>
  <c r="E73" i="1"/>
  <c r="D73" i="1"/>
  <c r="F72" i="1"/>
  <c r="E72" i="1"/>
  <c r="D72" i="1"/>
  <c r="F71" i="1"/>
  <c r="E71" i="1"/>
  <c r="D71" i="1"/>
  <c r="F70" i="1"/>
  <c r="E70" i="1"/>
  <c r="D70" i="1"/>
  <c r="F69" i="1"/>
  <c r="E69" i="1"/>
  <c r="D69" i="1"/>
  <c r="F68" i="1"/>
  <c r="E68" i="1"/>
  <c r="D68" i="1"/>
  <c r="F67" i="1"/>
  <c r="E67" i="1"/>
  <c r="D67" i="1"/>
  <c r="F66" i="1"/>
  <c r="E66" i="1"/>
  <c r="D66" i="1"/>
  <c r="F65" i="1"/>
  <c r="E65" i="1"/>
  <c r="D65" i="1"/>
  <c r="F64" i="1"/>
  <c r="E64" i="1"/>
  <c r="D64" i="1"/>
  <c r="F63" i="1"/>
  <c r="E63" i="1"/>
  <c r="D63" i="1"/>
  <c r="F62" i="1"/>
  <c r="E62" i="1"/>
  <c r="D62" i="1"/>
  <c r="F61" i="1"/>
  <c r="E61" i="1"/>
  <c r="D61" i="1"/>
  <c r="F60" i="1"/>
  <c r="E60" i="1"/>
  <c r="D60" i="1"/>
  <c r="F59" i="1"/>
  <c r="E59" i="1"/>
  <c r="D59" i="1"/>
  <c r="F58" i="1"/>
  <c r="E58" i="1"/>
  <c r="D58" i="1"/>
  <c r="F57" i="1"/>
  <c r="E57" i="1"/>
  <c r="D57" i="1"/>
  <c r="F56" i="1"/>
  <c r="E56" i="1"/>
  <c r="D56" i="1"/>
  <c r="F55" i="1"/>
  <c r="E55" i="1"/>
  <c r="D55" i="1"/>
  <c r="F54" i="1"/>
  <c r="E54" i="1"/>
  <c r="D54" i="1"/>
  <c r="F53" i="1"/>
  <c r="E53" i="1"/>
  <c r="D53" i="1"/>
  <c r="F52" i="1"/>
  <c r="E52" i="1"/>
  <c r="D52" i="1"/>
  <c r="F51" i="1"/>
  <c r="E51" i="1"/>
  <c r="D51" i="1"/>
  <c r="F50" i="1"/>
  <c r="E50" i="1"/>
  <c r="D50" i="1"/>
  <c r="F49" i="1"/>
  <c r="E49" i="1"/>
  <c r="D49" i="1"/>
  <c r="F48" i="1"/>
  <c r="E48" i="1"/>
  <c r="D48" i="1"/>
  <c r="F47" i="1"/>
  <c r="E47" i="1"/>
  <c r="D47" i="1"/>
  <c r="F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B3" i="1"/>
  <c r="B2" i="1"/>
  <c r="O121" i="5"/>
  <c r="N121" i="5"/>
  <c r="M121" i="5"/>
  <c r="L121" i="5"/>
  <c r="K121" i="5"/>
  <c r="J121" i="5"/>
  <c r="I121" i="5"/>
  <c r="H121" i="5"/>
  <c r="G121" i="5"/>
  <c r="F121" i="5"/>
  <c r="E121" i="5"/>
  <c r="D121" i="5"/>
  <c r="C121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C98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C97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C91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P87" i="5"/>
  <c r="O87" i="5"/>
  <c r="C87" i="5"/>
  <c r="P86" i="5"/>
  <c r="O86" i="5"/>
  <c r="C86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3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C77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C72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C63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C54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C45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C36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C27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C18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9" i="5"/>
  <c r="B3" i="5"/>
  <c r="B2" i="5"/>
  <c r="Q16" i="4"/>
  <c r="D16" i="4"/>
  <c r="C16" i="4"/>
  <c r="Q15" i="4"/>
  <c r="D15" i="4"/>
  <c r="C15" i="4"/>
  <c r="Q14" i="4"/>
  <c r="D14" i="4"/>
  <c r="C14" i="4"/>
  <c r="Q13" i="4"/>
  <c r="D13" i="4"/>
  <c r="C13" i="4"/>
  <c r="Q12" i="4"/>
  <c r="D12" i="4"/>
  <c r="C12" i="4"/>
  <c r="Q11" i="4"/>
  <c r="D11" i="4"/>
  <c r="C11" i="4"/>
  <c r="Q10" i="4"/>
  <c r="D10" i="4"/>
  <c r="C10" i="4"/>
  <c r="Q9" i="4"/>
  <c r="D9" i="4"/>
  <c r="C9" i="4"/>
  <c r="Q8" i="4"/>
  <c r="D7" i="4"/>
  <c r="C7" i="4"/>
  <c r="B3" i="4"/>
  <c r="B2" i="4"/>
  <c r="H17" i="3"/>
  <c r="G17" i="3"/>
  <c r="F17" i="3"/>
  <c r="E17" i="3"/>
  <c r="C17" i="3"/>
  <c r="H16" i="3"/>
  <c r="G16" i="3"/>
  <c r="F16" i="3"/>
  <c r="E16" i="3"/>
  <c r="C16" i="3"/>
  <c r="H15" i="3"/>
  <c r="G15" i="3"/>
  <c r="F15" i="3"/>
  <c r="E15" i="3"/>
  <c r="C15" i="3"/>
  <c r="H14" i="3"/>
  <c r="G14" i="3"/>
  <c r="F14" i="3"/>
  <c r="E14" i="3"/>
  <c r="C14" i="3"/>
  <c r="H13" i="3"/>
  <c r="G13" i="3"/>
  <c r="F13" i="3"/>
  <c r="E13" i="3"/>
  <c r="C13" i="3"/>
  <c r="H12" i="3"/>
  <c r="G12" i="3"/>
  <c r="F12" i="3"/>
  <c r="E12" i="3"/>
  <c r="C12" i="3"/>
  <c r="H11" i="3"/>
  <c r="G11" i="3"/>
  <c r="F11" i="3"/>
  <c r="E11" i="3"/>
  <c r="C11" i="3"/>
  <c r="H10" i="3"/>
  <c r="G10" i="3"/>
  <c r="F10" i="3"/>
  <c r="E10" i="3"/>
  <c r="C10" i="3"/>
  <c r="C8" i="3"/>
  <c r="B3" i="3"/>
  <c r="B2" i="3"/>
  <c r="O23" i="2"/>
  <c r="N23" i="2"/>
  <c r="M23" i="2"/>
  <c r="L23" i="2"/>
  <c r="G23" i="2"/>
  <c r="F23" i="2"/>
  <c r="E23" i="2"/>
  <c r="D23" i="2"/>
  <c r="P21" i="2"/>
  <c r="O21" i="2"/>
  <c r="N21" i="2"/>
  <c r="M21" i="2"/>
  <c r="L21" i="2"/>
  <c r="K21" i="2"/>
  <c r="J21" i="2"/>
  <c r="H21" i="2"/>
  <c r="G21" i="2"/>
  <c r="F21" i="2"/>
  <c r="E21" i="2"/>
  <c r="P20" i="2"/>
  <c r="O20" i="2"/>
  <c r="N20" i="2"/>
  <c r="M20" i="2"/>
  <c r="L20" i="2"/>
  <c r="K20" i="2"/>
  <c r="J20" i="2"/>
  <c r="H20" i="2"/>
  <c r="G20" i="2"/>
  <c r="F20" i="2"/>
  <c r="E20" i="2"/>
  <c r="P19" i="2"/>
  <c r="O19" i="2"/>
  <c r="N19" i="2"/>
  <c r="M19" i="2"/>
  <c r="L19" i="2"/>
  <c r="K19" i="2"/>
  <c r="J19" i="2"/>
  <c r="H19" i="2"/>
  <c r="G19" i="2"/>
  <c r="F19" i="2"/>
  <c r="E19" i="2"/>
  <c r="P18" i="2"/>
  <c r="O18" i="2"/>
  <c r="N18" i="2"/>
  <c r="M18" i="2"/>
  <c r="L18" i="2"/>
  <c r="K18" i="2"/>
  <c r="J18" i="2"/>
  <c r="H18" i="2"/>
  <c r="G18" i="2"/>
  <c r="F18" i="2"/>
  <c r="E18" i="2"/>
  <c r="P17" i="2"/>
  <c r="O17" i="2"/>
  <c r="N17" i="2"/>
  <c r="M17" i="2"/>
  <c r="L17" i="2"/>
  <c r="K17" i="2"/>
  <c r="J17" i="2"/>
  <c r="H17" i="2"/>
  <c r="G17" i="2"/>
  <c r="F17" i="2"/>
  <c r="E17" i="2"/>
  <c r="P16" i="2"/>
  <c r="O16" i="2"/>
  <c r="N16" i="2"/>
  <c r="M16" i="2"/>
  <c r="L16" i="2"/>
  <c r="K16" i="2"/>
  <c r="J16" i="2"/>
  <c r="H16" i="2"/>
  <c r="G16" i="2"/>
  <c r="F16" i="2"/>
  <c r="E16" i="2"/>
  <c r="P15" i="2"/>
  <c r="O15" i="2"/>
  <c r="N15" i="2"/>
  <c r="M15" i="2"/>
  <c r="L15" i="2"/>
  <c r="K15" i="2"/>
  <c r="J15" i="2"/>
  <c r="H15" i="2"/>
  <c r="G15" i="2"/>
  <c r="F15" i="2"/>
  <c r="E15" i="2"/>
  <c r="P14" i="2"/>
  <c r="O14" i="2"/>
  <c r="N14" i="2"/>
  <c r="M14" i="2"/>
  <c r="L14" i="2"/>
  <c r="K14" i="2"/>
  <c r="J14" i="2"/>
  <c r="H14" i="2"/>
  <c r="G14" i="2"/>
  <c r="F14" i="2"/>
  <c r="E14" i="2"/>
</calcChain>
</file>

<file path=xl/sharedStrings.xml><?xml version="1.0" encoding="utf-8"?>
<sst xmlns="http://schemas.openxmlformats.org/spreadsheetml/2006/main" count="372" uniqueCount="202">
  <si>
    <t>Charge-offs</t>
  </si>
  <si>
    <t>Factor (%)</t>
  </si>
  <si>
    <t>AEP TEXAS CENTRAL DIVISION</t>
  </si>
  <si>
    <t>Total</t>
  </si>
  <si>
    <t>Prior Period Charge-offs by REP</t>
  </si>
  <si>
    <t>Prior Period</t>
  </si>
  <si>
    <t>Adjusted</t>
  </si>
  <si>
    <t>PBRAF</t>
  </si>
  <si>
    <t>Periodic Billing</t>
  </si>
  <si>
    <t>(Over)/Under</t>
  </si>
  <si>
    <t>Billing Units</t>
  </si>
  <si>
    <t xml:space="preserve">Recovery </t>
  </si>
  <si>
    <t>PBR</t>
  </si>
  <si>
    <t>Requirement</t>
  </si>
  <si>
    <t xml:space="preserve">Residential </t>
  </si>
  <si>
    <t>per kWh</t>
  </si>
  <si>
    <t>Forecasted</t>
  </si>
  <si>
    <t>Charge Rate</t>
  </si>
  <si>
    <t>(a)</t>
  </si>
  <si>
    <t>(b)</t>
  </si>
  <si>
    <t>(c)</t>
  </si>
  <si>
    <t>(d)</t>
  </si>
  <si>
    <t>Rate Comparison</t>
  </si>
  <si>
    <t>Forecasted Billing Units</t>
  </si>
  <si>
    <t>Period 1</t>
  </si>
  <si>
    <t>Period 2</t>
  </si>
  <si>
    <t>Rate Change</t>
  </si>
  <si>
    <t>per unit</t>
  </si>
  <si>
    <t>%</t>
  </si>
  <si>
    <t>Percent</t>
  </si>
  <si>
    <t>Prior Period Over/Under Recovery</t>
  </si>
  <si>
    <t>Actual Collections</t>
  </si>
  <si>
    <t>Difference</t>
  </si>
  <si>
    <t>Residential</t>
  </si>
  <si>
    <t>Prior Year Over / (Under) Recovery</t>
  </si>
  <si>
    <t>Amount</t>
  </si>
  <si>
    <t xml:space="preserve">Beginning Excess Subaccount Balance  </t>
  </si>
  <si>
    <t>INFLOWS</t>
  </si>
  <si>
    <t>TOTAL Inflows</t>
  </si>
  <si>
    <t>TOTAL Outflows and Funding</t>
  </si>
  <si>
    <t>Total Adjustment Before Charge-off True-Up</t>
  </si>
  <si>
    <t>Charge-off True-up</t>
  </si>
  <si>
    <t>Total True Up</t>
  </si>
  <si>
    <t xml:space="preserve">    </t>
  </si>
  <si>
    <t>WP - Prior Year Over/(Under) Recovery</t>
  </si>
  <si>
    <t>Interest Earned on</t>
  </si>
  <si>
    <t>Transferred (2)</t>
  </si>
  <si>
    <t>Capital Subaccount (1)</t>
  </si>
  <si>
    <t>Excess Subaccount (1)</t>
  </si>
  <si>
    <t>General Subaccount (1)</t>
  </si>
  <si>
    <t>TOTAL</t>
  </si>
  <si>
    <t>Total Interest</t>
  </si>
  <si>
    <t>Total Inflows</t>
  </si>
  <si>
    <t>Interest</t>
  </si>
  <si>
    <t>Principal</t>
  </si>
  <si>
    <t>Tranche A-1</t>
  </si>
  <si>
    <t>To Be Funded</t>
  </si>
  <si>
    <t>Tranche A-2</t>
  </si>
  <si>
    <t xml:space="preserve"> </t>
  </si>
  <si>
    <t>(Rev Req)</t>
  </si>
  <si>
    <t>Period</t>
  </si>
  <si>
    <t>REP Code</t>
  </si>
  <si>
    <t>(e)</t>
  </si>
  <si>
    <t>(f)</t>
  </si>
  <si>
    <t>TRANSITION CHARGE-3 RATES - RIDER TC-3</t>
  </si>
  <si>
    <t>Calculation of Rider TC-3 Rates</t>
  </si>
  <si>
    <t>Non-Standard True-up per Financing Order of Docket No. 39931</t>
  </si>
  <si>
    <t>Threshold</t>
  </si>
  <si>
    <t>(g)</t>
  </si>
  <si>
    <t>(h)</t>
  </si>
  <si>
    <t>Rate</t>
  </si>
  <si>
    <t>Large Industrial - Firm</t>
  </si>
  <si>
    <t>Large Industrial - Non-Firm</t>
  </si>
  <si>
    <t>Standby - Firm</t>
  </si>
  <si>
    <t>Standby - Non-Firm</t>
  </si>
  <si>
    <t>Municipal and Cotton Gin</t>
  </si>
  <si>
    <t>Commercial and Small Industrial - Energy</t>
  </si>
  <si>
    <t>Commercial and Small Industrial - Demand</t>
  </si>
  <si>
    <t>Expected</t>
  </si>
  <si>
    <t>Collections</t>
  </si>
  <si>
    <t>Allocation</t>
  </si>
  <si>
    <t>per PBRAF</t>
  </si>
  <si>
    <t>Final</t>
  </si>
  <si>
    <t>(i)</t>
  </si>
  <si>
    <t>(j)</t>
  </si>
  <si>
    <t>(k)</t>
  </si>
  <si>
    <t>(l)</t>
  </si>
  <si>
    <t>per kW or kVa</t>
  </si>
  <si>
    <t>per Daily kW or kVa</t>
  </si>
  <si>
    <t>TC-3 Customer Class</t>
  </si>
  <si>
    <t>Rider TC-3 Rate</t>
  </si>
  <si>
    <t>Rider TC-3</t>
  </si>
  <si>
    <t xml:space="preserve">Greater of </t>
  </si>
  <si>
    <t>Frcst or Thold</t>
  </si>
  <si>
    <t>(m)</t>
  </si>
  <si>
    <t>TF-3 Class</t>
  </si>
  <si>
    <t>Estimated Collections - MS Model</t>
  </si>
  <si>
    <t>+\(-) Previous Year Adjustments</t>
  </si>
  <si>
    <t>Total TF Payments Received</t>
  </si>
  <si>
    <t>Commercial &amp; Small Industrial - Energy</t>
  </si>
  <si>
    <t>Commercial &amp; Small Industrial - Demand</t>
  </si>
  <si>
    <t>Municipal &amp; Cotton Gin</t>
  </si>
  <si>
    <t>Forecasted TC-3 Collections</t>
  </si>
  <si>
    <t>Actual Monthly Transfers by TC-3 Class</t>
  </si>
  <si>
    <t>Cumulative Transfers by TC-3 Class</t>
  </si>
  <si>
    <t>py TU</t>
  </si>
  <si>
    <t>PY Nov TU</t>
  </si>
  <si>
    <t xml:space="preserve">     </t>
  </si>
  <si>
    <t>WP - TC3 Rev Req't</t>
  </si>
  <si>
    <t>Interest Earnings on Funds in Collection Account</t>
  </si>
  <si>
    <t>TC3 Outflows and Funding</t>
  </si>
  <si>
    <t xml:space="preserve">     Net (Shortfall) / Surplus</t>
  </si>
  <si>
    <t>Tranche A-3</t>
  </si>
  <si>
    <t xml:space="preserve">(1) Total Ties to WP - TCs Rev Req't: Interest and Principal Payments made on 06/01 and 12/01 </t>
  </si>
  <si>
    <t>TC3 Periodic Billing Requirement</t>
  </si>
  <si>
    <t>PBR (1)</t>
  </si>
  <si>
    <t>Effective Dates</t>
  </si>
  <si>
    <t>Projected PBR</t>
  </si>
  <si>
    <t>TC3 Class</t>
  </si>
  <si>
    <t>to</t>
  </si>
  <si>
    <t>Commercial Energy</t>
  </si>
  <si>
    <t>Commercial Demand</t>
  </si>
  <si>
    <t>Large Industrial Firm</t>
  </si>
  <si>
    <t>Large Industrial Non-Firm</t>
  </si>
  <si>
    <t>Standby Firm</t>
  </si>
  <si>
    <t>Standby Non-Firm</t>
  </si>
  <si>
    <t>Muni &amp; Cotton Gin Energy</t>
  </si>
  <si>
    <t>(1) PBR is based on Morgan Stanley model projected billings.</t>
  </si>
  <si>
    <t>Start Date</t>
  </si>
  <si>
    <t>End Date</t>
  </si>
  <si>
    <t xml:space="preserve">Industrial Firm </t>
  </si>
  <si>
    <t>Industrial Non-Firm</t>
  </si>
  <si>
    <t>Muni &amp; Cotton Gin</t>
  </si>
  <si>
    <t>(Column d - i)</t>
  </si>
  <si>
    <t>TC-3 Billings</t>
  </si>
  <si>
    <t>Total Residential True-up Adjustment</t>
  </si>
  <si>
    <t>Administrative Fees, Servicing Fees, Operating Exp, Other True-up</t>
  </si>
  <si>
    <t>Total Prior Period True-up Adjustment</t>
  </si>
  <si>
    <t>Total Lighting Service True-up Adjustment</t>
  </si>
  <si>
    <t>Total Secondary Service ≤ 10 kW True-up Adjustment</t>
  </si>
  <si>
    <t>Total Secondary Service &gt; 10 kW True-up Adjustment</t>
  </si>
  <si>
    <t>Total Primary Service True-up Adjustment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</si>
  <si>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</si>
  <si>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</si>
  <si>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</si>
  <si>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</si>
  <si>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</si>
  <si>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</si>
  <si>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</si>
  <si>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</si>
  <si>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</si>
  <si>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</si>
  <si>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</si>
  <si>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12/2020</t>
  </si>
  <si>
    <t>Amounts Transferred to Trustee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</si>
  <si>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</si>
  <si>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</si>
  <si>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</si>
  <si>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</si>
  <si>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</si>
  <si>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</si>
  <si>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</si>
  <si>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</si>
  <si>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</si>
  <si>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</si>
  <si>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</si>
  <si>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</si>
  <si>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For Month of January 2022</t>
  </si>
  <si>
    <t>For Month of February 2022</t>
  </si>
  <si>
    <t>For Month of March 2022</t>
  </si>
  <si>
    <t>For Month of April 2022</t>
  </si>
  <si>
    <t>For Month of May 2022</t>
  </si>
  <si>
    <t>For Month of June 2022</t>
  </si>
  <si>
    <t>For Month of July 2022</t>
  </si>
  <si>
    <t>For Month of August 2022</t>
  </si>
  <si>
    <t>For Month of September 2022</t>
  </si>
  <si>
    <t>For Month of October 2022</t>
  </si>
  <si>
    <t>For Month of November 2022</t>
  </si>
  <si>
    <t>For Month of December 2021</t>
  </si>
  <si>
    <t>1st Pymnt 2022</t>
  </si>
  <si>
    <t>2nd Pymnt 2022</t>
  </si>
  <si>
    <t>Transition Bonds - Calculation of Principal and Interest Required Funding for 2022</t>
  </si>
  <si>
    <t>Total to be funded by 12-01-2022(1)</t>
  </si>
  <si>
    <t>Estimated Amounts transferred to Trust Thru Nov 30, 2022</t>
  </si>
  <si>
    <t>Period 12-2-20 to 12-2-22</t>
  </si>
  <si>
    <t>Principal - Paid on 6/1/22</t>
  </si>
  <si>
    <t>Interest - Paid on 6/1/22</t>
  </si>
  <si>
    <t>Principal - Paid on 12/1/22</t>
  </si>
  <si>
    <t>Interest - Paid on 12/1/22</t>
  </si>
  <si>
    <t>Trustee Fees &amp; Expenses - Paid on 6/1/22</t>
  </si>
  <si>
    <t>Trustee Fees &amp; Expenses - Paid on 12/1/22</t>
  </si>
  <si>
    <t>Servicing Fee - Paid on 6/1/22</t>
  </si>
  <si>
    <t>Servicing Fee - Paid on 12/1/22</t>
  </si>
  <si>
    <t>Administration Fee - Paid on 6/1/22</t>
  </si>
  <si>
    <t>Administration Fee - Paid on 12/1/22</t>
  </si>
  <si>
    <t>Operating Expenses - Paid on 6/1/22</t>
  </si>
  <si>
    <t>Operating Expenses - Paid on 12/1/22</t>
  </si>
  <si>
    <t>Investment Earnings on Capital Subaccount - 6/1/22</t>
  </si>
  <si>
    <t>Investment Earnings on Capital Subaccount - 12/1/22</t>
  </si>
  <si>
    <t>For the period December 2, 2021 through December 2, 2022</t>
  </si>
  <si>
    <t>For October 2021 through September 2022 Billing Periods</t>
  </si>
  <si>
    <t>AMOUNTS TRANSFERRED TO TRUST THROUGH October 31, 2022, estimates for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</si>
</sst>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.0000%"/>
    <numFmt numFmtId="167" formatCode="_(&quot;$&quot;* #,##0_);_(&quot;$&quot;* \(#,##0\);_(&quot;$&quot;* &quot;-&quot;??_);_(@_)"/>
    <numFmt numFmtId="168" formatCode="_(* #,##0.000000_);_(* \(#,##0.000000\);_(* &quot;-&quot;??_);_(@_)"/>
    <numFmt numFmtId="169" formatCode="_(* #,##0.0000_);_(* \(#,##0.0000\);_(* &quot;-&quot;??_);_(@_)"/>
    <numFmt numFmtId="170" formatCode="#,##0.00_);\(#,##0.00\);0.00_);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0"/>
      <name val="MS Sans Serif"/>
      <family val="2"/>
    </font>
    <font>
      <sz val="8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22"/>
      <color rgb="FFFF000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10"/>
      <name val="Arial"/>
      <family val="2"/>
    </font>
    <font>
      <b/>
      <sz val="14"/>
      <color indexed="18"/>
      <name val="Arial"/>
      <family val="2"/>
    </font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rgb="FF00355F"/>
      <name val="Arial"/>
      <family val="2"/>
    </font>
    <font>
      <sz val="8"/>
      <color theme="0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35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6" fillId="0" borderId="0"/>
    <xf numFmtId="0" fontId="11" fillId="0" borderId="0"/>
    <xf numFmtId="0" fontId="20" fillId="0" borderId="0" applyNumberFormat="0" applyFill="0" applyBorder="0" applyProtection="0">
      <alignment vertical="top"/>
    </xf>
    <xf numFmtId="0" fontId="1" fillId="0" borderId="0"/>
    <xf numFmtId="0" fontId="22" fillId="0" borderId="0" applyNumberFormat="0" applyFill="0" applyBorder="0" applyProtection="0">
      <alignment horizontal="left"/>
    </xf>
    <xf numFmtId="0" fontId="23" fillId="0" borderId="36" applyNumberFormat="0" applyFill="0" applyProtection="0">
      <alignment horizontal="center"/>
    </xf>
    <xf numFmtId="17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2" borderId="9" xfId="0" applyFont="1" applyFill="1" applyBorder="1" applyAlignment="1">
      <alignment horizontal="center"/>
    </xf>
    <xf numFmtId="44" fontId="2" fillId="0" borderId="0" xfId="2" applyFont="1"/>
    <xf numFmtId="44" fontId="2" fillId="0" borderId="0" xfId="2" applyFont="1" applyAlignment="1"/>
    <xf numFmtId="44" fontId="2" fillId="0" borderId="2" xfId="2" applyFont="1" applyBorder="1"/>
    <xf numFmtId="44" fontId="5" fillId="2" borderId="10" xfId="2" applyFont="1" applyFill="1" applyBorder="1" applyAlignment="1">
      <alignment horizontal="center"/>
    </xf>
    <xf numFmtId="44" fontId="2" fillId="0" borderId="0" xfId="2" applyFont="1" applyBorder="1"/>
    <xf numFmtId="44" fontId="2" fillId="0" borderId="7" xfId="2" applyFont="1" applyBorder="1"/>
    <xf numFmtId="164" fontId="2" fillId="0" borderId="0" xfId="3" applyNumberFormat="1" applyFont="1"/>
    <xf numFmtId="164" fontId="2" fillId="0" borderId="0" xfId="3" applyNumberFormat="1" applyFont="1" applyAlignment="1"/>
    <xf numFmtId="164" fontId="2" fillId="0" borderId="2" xfId="3" applyNumberFormat="1" applyFont="1" applyBorder="1"/>
    <xf numFmtId="164" fontId="5" fillId="2" borderId="11" xfId="3" applyNumberFormat="1" applyFont="1" applyFill="1" applyBorder="1" applyAlignment="1">
      <alignment horizontal="center"/>
    </xf>
    <xf numFmtId="164" fontId="2" fillId="0" borderId="0" xfId="3" applyNumberFormat="1" applyFont="1" applyBorder="1"/>
    <xf numFmtId="164" fontId="2" fillId="0" borderId="13" xfId="3" applyNumberFormat="1" applyFont="1" applyBorder="1"/>
    <xf numFmtId="164" fontId="2" fillId="0" borderId="7" xfId="3" applyNumberFormat="1" applyFont="1" applyBorder="1"/>
    <xf numFmtId="0" fontId="7" fillId="0" borderId="0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Fill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5" fillId="2" borderId="0" xfId="4" applyFont="1" applyFill="1" applyBorder="1" applyAlignment="1">
      <alignment horizontal="center" vertical="center"/>
    </xf>
    <xf numFmtId="0" fontId="5" fillId="2" borderId="14" xfId="4" applyFont="1" applyFill="1" applyBorder="1" applyAlignment="1">
      <alignment horizontal="center" vertical="center"/>
    </xf>
    <xf numFmtId="0" fontId="5" fillId="2" borderId="15" xfId="4" applyFont="1" applyFill="1" applyBorder="1" applyAlignment="1">
      <alignment horizontal="center" vertical="center"/>
    </xf>
    <xf numFmtId="0" fontId="5" fillId="2" borderId="16" xfId="4" applyFont="1" applyFill="1" applyBorder="1" applyAlignment="1">
      <alignment horizontal="center" vertical="center"/>
    </xf>
    <xf numFmtId="0" fontId="5" fillId="2" borderId="17" xfId="4" applyFont="1" applyFill="1" applyBorder="1" applyAlignment="1">
      <alignment horizontal="center" vertical="center"/>
    </xf>
    <xf numFmtId="0" fontId="5" fillId="2" borderId="18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43" fontId="4" fillId="0" borderId="5" xfId="4" applyNumberFormat="1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4" fillId="0" borderId="7" xfId="4" applyFont="1" applyBorder="1" applyAlignment="1">
      <alignment vertical="center"/>
    </xf>
    <xf numFmtId="0" fontId="4" fillId="0" borderId="8" xfId="4" applyFont="1" applyBorder="1" applyAlignment="1">
      <alignment vertical="center"/>
    </xf>
    <xf numFmtId="0" fontId="4" fillId="3" borderId="9" xfId="4" applyFont="1" applyFill="1" applyBorder="1" applyAlignment="1">
      <alignment horizontal="center" vertical="center"/>
    </xf>
    <xf numFmtId="168" fontId="4" fillId="0" borderId="0" xfId="1" applyNumberFormat="1" applyFont="1" applyBorder="1" applyAlignment="1">
      <alignment vertical="center"/>
    </xf>
    <xf numFmtId="168" fontId="7" fillId="0" borderId="0" xfId="1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4" fillId="0" borderId="0" xfId="1" applyNumberFormat="1" applyFont="1" applyAlignment="1">
      <alignment vertical="center"/>
    </xf>
    <xf numFmtId="168" fontId="7" fillId="0" borderId="2" xfId="1" applyNumberFormat="1" applyFont="1" applyBorder="1" applyAlignment="1">
      <alignment horizontal="center" vertical="center"/>
    </xf>
    <xf numFmtId="168" fontId="7" fillId="0" borderId="0" xfId="1" applyNumberFormat="1" applyFont="1" applyBorder="1" applyAlignment="1">
      <alignment horizontal="center" vertical="center"/>
    </xf>
    <xf numFmtId="168" fontId="5" fillId="2" borderId="15" xfId="1" applyNumberFormat="1" applyFont="1" applyFill="1" applyBorder="1" applyAlignment="1">
      <alignment horizontal="center" vertical="center"/>
    </xf>
    <xf numFmtId="168" fontId="5" fillId="2" borderId="0" xfId="1" applyNumberFormat="1" applyFont="1" applyFill="1" applyBorder="1" applyAlignment="1">
      <alignment horizontal="center" vertical="center"/>
    </xf>
    <xf numFmtId="168" fontId="5" fillId="2" borderId="18" xfId="1" applyNumberFormat="1" applyFont="1" applyFill="1" applyBorder="1" applyAlignment="1">
      <alignment horizontal="center" vertical="center"/>
    </xf>
    <xf numFmtId="168" fontId="4" fillId="0" borderId="7" xfId="1" applyNumberFormat="1" applyFont="1" applyBorder="1" applyAlignment="1">
      <alignment vertical="center"/>
    </xf>
    <xf numFmtId="166" fontId="4" fillId="0" borderId="12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4" fillId="3" borderId="10" xfId="1" applyNumberFormat="1" applyFont="1" applyFill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5" fillId="2" borderId="15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4" fillId="0" borderId="12" xfId="1" applyNumberFormat="1" applyFont="1" applyFill="1" applyBorder="1" applyAlignment="1">
      <alignment vertical="center"/>
    </xf>
    <xf numFmtId="165" fontId="4" fillId="0" borderId="7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168" fontId="2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2" borderId="9" xfId="8" applyFont="1" applyFill="1" applyBorder="1" applyAlignment="1">
      <alignment horizontal="center" vertical="center"/>
    </xf>
    <xf numFmtId="14" fontId="5" fillId="2" borderId="10" xfId="8" quotePrefix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8" applyFont="1" applyFill="1" applyBorder="1" applyAlignment="1">
      <alignment horizontal="center" vertical="center"/>
    </xf>
    <xf numFmtId="14" fontId="5" fillId="0" borderId="0" xfId="8" quotePrefix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3" fontId="10" fillId="0" borderId="5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>
      <alignment vertical="center"/>
    </xf>
    <xf numFmtId="165" fontId="10" fillId="0" borderId="5" xfId="5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165" fontId="2" fillId="0" borderId="7" xfId="5" applyNumberFormat="1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165" fontId="2" fillId="0" borderId="8" xfId="5" applyNumberFormat="1" applyFont="1" applyBorder="1" applyAlignment="1">
      <alignment vertical="center"/>
    </xf>
    <xf numFmtId="165" fontId="2" fillId="0" borderId="0" xfId="5" applyNumberFormat="1" applyFont="1" applyBorder="1" applyAlignment="1">
      <alignment vertical="center"/>
    </xf>
    <xf numFmtId="3" fontId="10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0" fontId="5" fillId="2" borderId="10" xfId="8" applyFont="1" applyFill="1" applyBorder="1" applyAlignment="1">
      <alignment horizontal="center" vertical="center"/>
    </xf>
    <xf numFmtId="165" fontId="10" fillId="0" borderId="0" xfId="5" applyNumberFormat="1" applyFont="1" applyBorder="1" applyAlignment="1">
      <alignment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10" fontId="2" fillId="0" borderId="0" xfId="3" applyNumberFormat="1" applyFont="1" applyBorder="1" applyAlignment="1">
      <alignment horizontal="right" vertical="center" indent="1"/>
    </xf>
    <xf numFmtId="165" fontId="4" fillId="0" borderId="0" xfId="9" applyNumberFormat="1" applyFont="1" applyFill="1" applyBorder="1" applyAlignment="1">
      <alignment vertical="center"/>
    </xf>
    <xf numFmtId="17" fontId="7" fillId="0" borderId="0" xfId="9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10" fontId="4" fillId="0" borderId="0" xfId="6" applyNumberFormat="1" applyFont="1" applyFill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7" fontId="4" fillId="0" borderId="0" xfId="9" applyNumberFormat="1" applyFont="1" applyFill="1" applyBorder="1" applyAlignment="1">
      <alignment horizontal="center" vertical="center"/>
    </xf>
    <xf numFmtId="0" fontId="7" fillId="0" borderId="23" xfId="9" applyFont="1" applyFill="1" applyBorder="1" applyAlignment="1">
      <alignment vertical="center"/>
    </xf>
    <xf numFmtId="0" fontId="7" fillId="0" borderId="24" xfId="9" applyFont="1" applyFill="1" applyBorder="1" applyAlignment="1">
      <alignment vertical="center"/>
    </xf>
    <xf numFmtId="0" fontId="4" fillId="0" borderId="24" xfId="9" applyFont="1" applyFill="1" applyBorder="1" applyAlignment="1">
      <alignment vertical="center"/>
    </xf>
    <xf numFmtId="0" fontId="4" fillId="0" borderId="26" xfId="9" applyFont="1" applyFill="1" applyBorder="1" applyAlignment="1">
      <alignment vertical="center"/>
    </xf>
    <xf numFmtId="165" fontId="8" fillId="0" borderId="27" xfId="9" applyNumberFormat="1" applyFont="1" applyFill="1" applyBorder="1" applyAlignment="1">
      <alignment vertical="center"/>
    </xf>
    <xf numFmtId="0" fontId="4" fillId="0" borderId="28" xfId="9" applyFont="1" applyFill="1" applyBorder="1" applyAlignment="1">
      <alignment vertical="center"/>
    </xf>
    <xf numFmtId="0" fontId="4" fillId="0" borderId="29" xfId="9" applyFont="1" applyFill="1" applyBorder="1" applyAlignment="1">
      <alignment vertical="center"/>
    </xf>
    <xf numFmtId="0" fontId="8" fillId="0" borderId="25" xfId="9" applyFont="1" applyFill="1" applyBorder="1" applyAlignment="1">
      <alignment vertical="center"/>
    </xf>
    <xf numFmtId="0" fontId="8" fillId="0" borderId="27" xfId="9" applyFont="1" applyFill="1" applyBorder="1" applyAlignment="1">
      <alignment vertical="center"/>
    </xf>
    <xf numFmtId="165" fontId="8" fillId="0" borderId="27" xfId="5" applyNumberFormat="1" applyFont="1" applyFill="1" applyBorder="1" applyAlignment="1">
      <alignment vertical="center"/>
    </xf>
    <xf numFmtId="10" fontId="8" fillId="0" borderId="27" xfId="6" applyNumberFormat="1" applyFont="1" applyFill="1" applyBorder="1" applyAlignment="1">
      <alignment vertical="center"/>
    </xf>
    <xf numFmtId="9" fontId="8" fillId="0" borderId="27" xfId="6" applyFont="1" applyFill="1" applyBorder="1" applyAlignment="1">
      <alignment vertical="center"/>
    </xf>
    <xf numFmtId="0" fontId="8" fillId="0" borderId="27" xfId="9" applyFont="1" applyFill="1" applyBorder="1" applyAlignment="1">
      <alignment horizontal="center" vertical="center"/>
    </xf>
    <xf numFmtId="44" fontId="8" fillId="0" borderId="27" xfId="7" applyFont="1" applyFill="1" applyBorder="1" applyAlignment="1">
      <alignment vertical="center"/>
    </xf>
    <xf numFmtId="0" fontId="8" fillId="0" borderId="30" xfId="9" applyFont="1" applyFill="1" applyBorder="1" applyAlignment="1">
      <alignment vertical="center"/>
    </xf>
    <xf numFmtId="0" fontId="7" fillId="0" borderId="0" xfId="9" applyFont="1" applyFill="1" applyBorder="1" applyAlignment="1">
      <alignment horizontal="center" vertical="center"/>
    </xf>
    <xf numFmtId="165" fontId="8" fillId="0" borderId="0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44" fontId="4" fillId="0" borderId="0" xfId="7" applyFont="1" applyFill="1" applyBorder="1" applyAlignment="1">
      <alignment vertical="center"/>
    </xf>
    <xf numFmtId="10" fontId="4" fillId="0" borderId="0" xfId="9" applyNumberFormat="1" applyFont="1" applyFill="1" applyBorder="1" applyAlignment="1">
      <alignment vertical="center"/>
    </xf>
    <xf numFmtId="165" fontId="5" fillId="2" borderId="31" xfId="5" applyNumberFormat="1" applyFont="1" applyFill="1" applyBorder="1" applyAlignment="1">
      <alignment vertical="center"/>
    </xf>
    <xf numFmtId="17" fontId="5" fillId="2" borderId="32" xfId="9" quotePrefix="1" applyNumberFormat="1" applyFont="1" applyFill="1" applyBorder="1" applyAlignment="1">
      <alignment horizontal="center" vertical="center"/>
    </xf>
    <xf numFmtId="0" fontId="5" fillId="2" borderId="33" xfId="9" applyFont="1" applyFill="1" applyBorder="1" applyAlignment="1">
      <alignment horizontal="center" vertical="center"/>
    </xf>
    <xf numFmtId="165" fontId="4" fillId="0" borderId="34" xfId="6" applyNumberFormat="1" applyFont="1" applyFill="1" applyBorder="1" applyAlignment="1">
      <alignment vertical="center"/>
    </xf>
    <xf numFmtId="165" fontId="4" fillId="0" borderId="34" xfId="5" applyNumberFormat="1" applyFont="1" applyFill="1" applyBorder="1" applyAlignment="1">
      <alignment vertical="center"/>
    </xf>
    <xf numFmtId="165" fontId="4" fillId="0" borderId="34" xfId="9" applyNumberFormat="1" applyFont="1" applyFill="1" applyBorder="1" applyAlignment="1">
      <alignment vertical="center"/>
    </xf>
    <xf numFmtId="0" fontId="7" fillId="0" borderId="0" xfId="9" applyFont="1" applyFill="1" applyBorder="1" applyAlignment="1">
      <alignment horizontal="left" vertical="center"/>
    </xf>
    <xf numFmtId="10" fontId="4" fillId="0" borderId="0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0" fontId="4" fillId="0" borderId="0" xfId="4" applyFont="1" applyBorder="1" applyAlignment="1">
      <alignment horizontal="left" vertical="center" indent="1"/>
    </xf>
    <xf numFmtId="0" fontId="11" fillId="0" borderId="0" xfId="10" applyFill="1"/>
    <xf numFmtId="0" fontId="12" fillId="0" borderId="0" xfId="10" applyFont="1" applyFill="1"/>
    <xf numFmtId="43" fontId="0" fillId="0" borderId="0" xfId="5" applyFont="1" applyFill="1"/>
    <xf numFmtId="0" fontId="6" fillId="0" borderId="0" xfId="9" applyFill="1"/>
    <xf numFmtId="7" fontId="6" fillId="0" borderId="0" xfId="9" applyNumberFormat="1" applyFill="1"/>
    <xf numFmtId="43" fontId="0" fillId="0" borderId="0" xfId="5" applyNumberFormat="1" applyFont="1" applyFill="1"/>
    <xf numFmtId="7" fontId="0" fillId="0" borderId="0" xfId="5" applyNumberFormat="1" applyFont="1" applyFill="1"/>
    <xf numFmtId="43" fontId="0" fillId="0" borderId="18" xfId="5" applyFont="1" applyFill="1" applyBorder="1"/>
    <xf numFmtId="0" fontId="14" fillId="0" borderId="0" xfId="9" applyFont="1" applyFill="1"/>
    <xf numFmtId="7" fontId="6" fillId="0" borderId="0" xfId="9" applyNumberFormat="1" applyFont="1" applyFill="1"/>
    <xf numFmtId="43" fontId="0" fillId="0" borderId="0" xfId="5" applyFont="1" applyFill="1" applyBorder="1"/>
    <xf numFmtId="0" fontId="16" fillId="0" borderId="0" xfId="10" applyFont="1" applyFill="1"/>
    <xf numFmtId="0" fontId="6" fillId="0" borderId="0" xfId="10" applyFont="1" applyFill="1"/>
    <xf numFmtId="43" fontId="6" fillId="0" borderId="0" xfId="5" applyFont="1" applyFill="1"/>
    <xf numFmtId="43" fontId="11" fillId="0" borderId="0" xfId="10" applyNumberFormat="1" applyFill="1"/>
    <xf numFmtId="43" fontId="6" fillId="0" borderId="18" xfId="5" applyFont="1" applyFill="1" applyBorder="1"/>
    <xf numFmtId="0" fontId="14" fillId="0" borderId="0" xfId="10" applyFont="1" applyFill="1"/>
    <xf numFmtId="43" fontId="0" fillId="0" borderId="0" xfId="5" applyNumberFormat="1" applyFont="1" applyFill="1" applyBorder="1"/>
    <xf numFmtId="43" fontId="0" fillId="0" borderId="18" xfId="5" applyNumberFormat="1" applyFont="1" applyFill="1" applyBorder="1"/>
    <xf numFmtId="165" fontId="0" fillId="0" borderId="0" xfId="5" applyNumberFormat="1" applyFont="1" applyFill="1"/>
    <xf numFmtId="167" fontId="6" fillId="0" borderId="0" xfId="7" applyNumberFormat="1" applyFill="1"/>
    <xf numFmtId="167" fontId="12" fillId="0" borderId="35" xfId="7" applyNumberFormat="1" applyFont="1" applyFill="1" applyBorder="1"/>
    <xf numFmtId="165" fontId="2" fillId="0" borderId="0" xfId="1" applyNumberFormat="1" applyFont="1" applyBorder="1"/>
    <xf numFmtId="165" fontId="2" fillId="0" borderId="12" xfId="1" applyNumberFormat="1" applyFont="1" applyBorder="1"/>
    <xf numFmtId="14" fontId="24" fillId="0" borderId="0" xfId="8" quotePrefix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9" fillId="0" borderId="0" xfId="0" applyFont="1" applyFill="1"/>
    <xf numFmtId="0" fontId="0" fillId="0" borderId="18" xfId="0" applyFill="1" applyBorder="1" applyAlignment="1">
      <alignment horizontal="center"/>
    </xf>
    <xf numFmtId="14" fontId="0" fillId="0" borderId="0" xfId="0" applyNumberFormat="1" applyFill="1" applyAlignment="1">
      <alignment horizontal="left"/>
    </xf>
    <xf numFmtId="0" fontId="0" fillId="0" borderId="0" xfId="0" applyFill="1" applyBorder="1"/>
    <xf numFmtId="43" fontId="0" fillId="0" borderId="0" xfId="0" applyNumberFormat="1" applyFill="1" applyBorder="1" applyAlignment="1">
      <alignment horizontal="center"/>
    </xf>
    <xf numFmtId="43" fontId="0" fillId="0" borderId="0" xfId="0" applyNumberFormat="1" applyFill="1" applyBorder="1"/>
    <xf numFmtId="43" fontId="0" fillId="0" borderId="15" xfId="0" applyNumberFormat="1" applyFill="1" applyBorder="1"/>
    <xf numFmtId="43" fontId="0" fillId="0" borderId="0" xfId="0" applyNumberFormat="1" applyFill="1"/>
    <xf numFmtId="0" fontId="19" fillId="0" borderId="0" xfId="0" applyFont="1" applyFill="1" applyAlignment="1">
      <alignment horizontal="center"/>
    </xf>
    <xf numFmtId="169" fontId="0" fillId="0" borderId="0" xfId="0" applyNumberFormat="1" applyFill="1"/>
    <xf numFmtId="0" fontId="14" fillId="0" borderId="0" xfId="0" applyFont="1" applyFill="1"/>
    <xf numFmtId="165" fontId="4" fillId="3" borderId="11" xfId="1" applyNumberFormat="1" applyFont="1" applyFill="1" applyBorder="1" applyAlignment="1">
      <alignment horizontal="center" vertical="center"/>
    </xf>
    <xf numFmtId="168" fontId="5" fillId="2" borderId="37" xfId="1" applyNumberFormat="1" applyFont="1" applyFill="1" applyBorder="1" applyAlignment="1">
      <alignment horizontal="center" vertical="center"/>
    </xf>
    <xf numFmtId="168" fontId="5" fillId="2" borderId="38" xfId="1" applyNumberFormat="1" applyFont="1" applyFill="1" applyBorder="1" applyAlignment="1">
      <alignment horizontal="center" vertical="center"/>
    </xf>
    <xf numFmtId="0" fontId="5" fillId="2" borderId="39" xfId="4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8" fontId="4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quotePrefix="1" applyFont="1" applyFill="1" applyAlignment="1">
      <alignment horizontal="center" wrapText="1"/>
    </xf>
    <xf numFmtId="0" fontId="12" fillId="0" borderId="0" xfId="0" applyFont="1" applyFill="1"/>
    <xf numFmtId="0" fontId="12" fillId="0" borderId="0" xfId="0" quotePrefix="1" applyFont="1" applyFill="1" applyBorder="1" applyAlignment="1">
      <alignment horizontal="center" wrapText="1"/>
    </xf>
    <xf numFmtId="40" fontId="6" fillId="0" borderId="0" xfId="10" applyNumberFormat="1" applyFont="1" applyFill="1"/>
    <xf numFmtId="0" fontId="21" fillId="0" borderId="0" xfId="0" applyFont="1" applyFill="1"/>
    <xf numFmtId="40" fontId="21" fillId="0" borderId="0" xfId="0" applyNumberFormat="1" applyFont="1" applyFill="1"/>
    <xf numFmtId="0" fontId="2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7" fontId="0" fillId="0" borderId="0" xfId="0" applyNumberFormat="1" applyFill="1" applyAlignment="1">
      <alignment horizontal="left"/>
    </xf>
    <xf numFmtId="0" fontId="0" fillId="0" borderId="0" xfId="0" applyFill="1" applyAlignment="1">
      <alignment horizontal="right"/>
    </xf>
    <xf numFmtId="0" fontId="12" fillId="0" borderId="0" xfId="0" applyFont="1" applyFill="1" applyAlignment="1">
      <alignment horizontal="right"/>
    </xf>
    <xf numFmtId="43" fontId="12" fillId="0" borderId="0" xfId="0" applyNumberFormat="1" applyFont="1" applyFill="1"/>
    <xf numFmtId="7" fontId="0" fillId="0" borderId="0" xfId="0" applyNumberForma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39" fontId="0" fillId="0" borderId="0" xfId="0" applyNumberFormat="1" applyFill="1"/>
    <xf numFmtId="43" fontId="21" fillId="0" borderId="0" xfId="5" applyNumberFormat="1" applyFont="1" applyFill="1" applyBorder="1"/>
    <xf numFmtId="43" fontId="21" fillId="0" borderId="18" xfId="5" applyNumberFormat="1" applyFont="1" applyFill="1" applyBorder="1"/>
    <xf numFmtId="9" fontId="0" fillId="0" borderId="0" xfId="6" applyFont="1" applyFill="1"/>
    <xf numFmtId="0" fontId="12" fillId="0" borderId="0" xfId="0" applyFont="1"/>
    <xf numFmtId="0" fontId="12" fillId="0" borderId="0" xfId="0" quotePrefix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5" fontId="0" fillId="0" borderId="0" xfId="5" applyNumberFormat="1" applyFont="1"/>
    <xf numFmtId="165" fontId="6" fillId="0" borderId="0" xfId="5" applyNumberFormat="1" applyFont="1" applyFill="1"/>
    <xf numFmtId="0" fontId="6" fillId="0" borderId="0" xfId="0" applyFont="1"/>
    <xf numFmtId="14" fontId="6" fillId="0" borderId="0" xfId="0" applyNumberFormat="1" applyFont="1"/>
    <xf numFmtId="0" fontId="0" fillId="4" borderId="0" xfId="0" applyFill="1" applyAlignment="1">
      <alignment horizontal="center"/>
    </xf>
    <xf numFmtId="0" fontId="0" fillId="4" borderId="0" xfId="0" applyFill="1"/>
    <xf numFmtId="14" fontId="0" fillId="4" borderId="0" xfId="0" applyNumberFormat="1" applyFill="1"/>
    <xf numFmtId="4" fontId="0" fillId="0" borderId="0" xfId="0" applyNumberFormat="1" applyFill="1"/>
    <xf numFmtId="40" fontId="6" fillId="0" borderId="0" xfId="5" applyNumberFormat="1" applyFont="1" applyFill="1" applyBorder="1"/>
    <xf numFmtId="40" fontId="21" fillId="0" borderId="0" xfId="5" applyNumberFormat="1" applyFont="1" applyFill="1"/>
    <xf numFmtId="40" fontId="21" fillId="0" borderId="0" xfId="18" applyNumberFormat="1" applyFont="1" applyFill="1" applyBorder="1"/>
    <xf numFmtId="40" fontId="12" fillId="0" borderId="0" xfId="5" applyNumberFormat="1" applyFont="1" applyFill="1" applyBorder="1"/>
    <xf numFmtId="40" fontId="25" fillId="0" borderId="0" xfId="5" applyNumberFormat="1" applyFont="1" applyFill="1"/>
    <xf numFmtId="40" fontId="25" fillId="0" borderId="0" xfId="18" applyNumberFormat="1" applyFont="1" applyFill="1" applyBorder="1"/>
    <xf numFmtId="0" fontId="4" fillId="0" borderId="0" xfId="9" applyFont="1" applyFill="1" applyBorder="1" applyAlignment="1">
      <alignment horizontal="left" vertical="center" indent="1"/>
    </xf>
    <xf numFmtId="43" fontId="4" fillId="0" borderId="0" xfId="4" applyNumberFormat="1" applyFont="1" applyBorder="1" applyAlignment="1">
      <alignment vertical="center"/>
    </xf>
    <xf numFmtId="14" fontId="5" fillId="2" borderId="11" xfId="8" quotePrefix="1" applyNumberFormat="1" applyFont="1" applyFill="1" applyBorder="1" applyAlignment="1">
      <alignment horizontal="center" vertical="center"/>
    </xf>
    <xf numFmtId="39" fontId="0" fillId="0" borderId="18" xfId="0" applyNumberFormat="1" applyFill="1" applyBorder="1"/>
    <xf numFmtId="43" fontId="6" fillId="0" borderId="0" xfId="10" applyNumberFormat="1" applyFont="1" applyFill="1"/>
    <xf numFmtId="40" fontId="21" fillId="3" borderId="0" xfId="5" applyNumberFormat="1" applyFont="1" applyFill="1"/>
    <xf numFmtId="17" fontId="0" fillId="3" borderId="0" xfId="0" applyNumberFormat="1" applyFill="1" applyAlignment="1">
      <alignment horizontal="left"/>
    </xf>
    <xf numFmtId="43" fontId="6" fillId="3" borderId="0" xfId="5" applyFont="1" applyFill="1"/>
    <xf numFmtId="9" fontId="2" fillId="0" borderId="0" xfId="3" applyFont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</cellXfs>
  <cellStyles count="19">
    <cellStyle name="_CurrencySpace" xfId="15"/>
    <cellStyle name="_SubHeading" xfId="11"/>
    <cellStyle name="_TableHead 2 2" xfId="14"/>
    <cellStyle name="_TableRowHead" xfId="13"/>
    <cellStyle name="Comma" xfId="1" builtinId="3"/>
    <cellStyle name="Comma 10 3" xfId="16"/>
    <cellStyle name="Comma 2" xfId="5"/>
    <cellStyle name="Comma 3" xfId="17"/>
    <cellStyle name="Comma 4" xfId="18"/>
    <cellStyle name="Currency" xfId="2" builtinId="4"/>
    <cellStyle name="Currency 2" xfId="7"/>
    <cellStyle name="Normal" xfId="0" builtinId="0"/>
    <cellStyle name="Normal 2" xfId="4"/>
    <cellStyle name="Normal 2 2 2 9" xfId="12"/>
    <cellStyle name="Normal 3" xfId="9"/>
    <cellStyle name="Normal 4" xfId="10"/>
    <cellStyle name="Normal_PSO Dec 2007-Feb 2008 RCA Filing Version 1" xfId="8"/>
    <cellStyle name="Percent" xfId="3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nal\WPW\norrisscreenin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SW%20Feb%207%20close%20011126_finalbasejan15pricing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DFACT\Transition%20Funding%20-%202\TF-2%20Comparison%20With%20CSFB%20Model\CSFB%20Model%20-%20Original%20-%2010.11.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RDFACT\TX%20System%20Restoration\Models\AEP%20Texas%20System%20Restoration%20Model%20ORIGINAL%209-11-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epenergy.sharepoint.com/sites/aep1176/Other%20Filings/AEP%20Texas/True-Ups/2023%20TC-3%20-%20Eff.%20March%201,%202023/Supporting%20Files/TC-3%20Charge-off%20Summary%20by%20C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eeningcurves"/>
    </sheetNames>
    <sheetDataSet>
      <sheetData sheetId="0">
        <row r="16">
          <cell r="F16">
            <v>5813</v>
          </cell>
          <cell r="G16" t="str">
            <v>--</v>
          </cell>
        </row>
        <row r="17">
          <cell r="F17">
            <v>8.76</v>
          </cell>
          <cell r="G17" t="str">
            <v>--</v>
          </cell>
        </row>
        <row r="18">
          <cell r="F18">
            <v>100</v>
          </cell>
          <cell r="G18" t="str">
            <v>--</v>
          </cell>
        </row>
        <row r="19">
          <cell r="F19">
            <v>2</v>
          </cell>
          <cell r="G19">
            <v>2</v>
          </cell>
        </row>
        <row r="20">
          <cell r="F20">
            <v>10780</v>
          </cell>
          <cell r="G20">
            <v>7050</v>
          </cell>
        </row>
        <row r="21">
          <cell r="F21">
            <v>4</v>
          </cell>
          <cell r="G21">
            <v>4</v>
          </cell>
        </row>
        <row r="22">
          <cell r="F22">
            <v>0</v>
          </cell>
          <cell r="G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SOs"/>
      <sheetName val="Exhibit DRM-1"/>
      <sheetName val="Settings"/>
      <sheetName val="Tranche Flows"/>
      <sheetName val="Design"/>
      <sheetName val="Stress TBCs"/>
      <sheetName val="Stress"/>
      <sheetName val="Sales &amp; Curves"/>
      <sheetName val="Waterfall"/>
      <sheetName val="Collections &amp; Charges"/>
      <sheetName val="Costs"/>
      <sheetName val="Data"/>
      <sheetName val="Display Design"/>
      <sheetName val="Display 1"/>
      <sheetName val="Display 2"/>
      <sheetName val="Display 3"/>
      <sheetName val="Display 4"/>
      <sheetName val="Display 6"/>
      <sheetName val="BR_PBR"/>
      <sheetName val="HTCharges(1by2)"/>
      <sheetName val="IRR"/>
      <sheetName val="AllInCosts"/>
      <sheetName val="Sheet1"/>
    </sheetNames>
    <sheetDataSet>
      <sheetData sheetId="0"/>
      <sheetData sheetId="1">
        <row r="4">
          <cell r="K4">
            <v>365.25</v>
          </cell>
        </row>
        <row r="14">
          <cell r="L14">
            <v>2.8999999999999998E-3</v>
          </cell>
          <cell r="AP14">
            <v>2.8999999999999998E-3</v>
          </cell>
          <cell r="BE14">
            <v>1.7999999999999999E-2</v>
          </cell>
        </row>
      </sheetData>
      <sheetData sheetId="2">
        <row r="31">
          <cell r="D31">
            <v>90166590.96485807</v>
          </cell>
          <cell r="E31">
            <v>90166590.96485807</v>
          </cell>
        </row>
        <row r="32">
          <cell r="D32">
            <v>90166590.986957967</v>
          </cell>
          <cell r="E32">
            <v>90166590.986957967</v>
          </cell>
        </row>
        <row r="33">
          <cell r="D33">
            <v>90166590.997714505</v>
          </cell>
          <cell r="E33">
            <v>90166590.997714505</v>
          </cell>
        </row>
        <row r="34">
          <cell r="D34">
            <v>90166590.992384031</v>
          </cell>
          <cell r="E34">
            <v>90166590.992384031</v>
          </cell>
        </row>
        <row r="35">
          <cell r="D35">
            <v>82003768.278997719</v>
          </cell>
          <cell r="E35">
            <v>82003768.278997719</v>
          </cell>
        </row>
        <row r="36">
          <cell r="D36">
            <v>83591844.10243845</v>
          </cell>
          <cell r="E36">
            <v>83591844.10243845</v>
          </cell>
        </row>
        <row r="37">
          <cell r="D37">
            <v>83303547.958838001</v>
          </cell>
          <cell r="E37">
            <v>83303547.958838001</v>
          </cell>
        </row>
        <row r="38">
          <cell r="D38">
            <v>83347417.243321493</v>
          </cell>
          <cell r="E38">
            <v>83347417.243321493</v>
          </cell>
        </row>
        <row r="39">
          <cell r="D39">
            <v>83132982.433755994</v>
          </cell>
          <cell r="E39">
            <v>83132982.433755994</v>
          </cell>
        </row>
        <row r="40">
          <cell r="D40">
            <v>83262642.230692297</v>
          </cell>
          <cell r="E40">
            <v>83262642.230692297</v>
          </cell>
        </row>
        <row r="41">
          <cell r="D41">
            <v>83383573.331749648</v>
          </cell>
          <cell r="E41">
            <v>83383573.331749648</v>
          </cell>
        </row>
        <row r="42">
          <cell r="D42">
            <v>83280511.179477558</v>
          </cell>
          <cell r="E42">
            <v>83280511.179477558</v>
          </cell>
        </row>
        <row r="43">
          <cell r="D43">
            <v>83328762.38207224</v>
          </cell>
          <cell r="E43">
            <v>83328762.38207224</v>
          </cell>
        </row>
        <row r="44">
          <cell r="D44">
            <v>0</v>
          </cell>
          <cell r="E44">
            <v>0</v>
          </cell>
        </row>
      </sheetData>
      <sheetData sheetId="3">
        <row r="5">
          <cell r="R5">
            <v>82243941.687823683</v>
          </cell>
          <cell r="IJ5">
            <v>1</v>
          </cell>
        </row>
        <row r="7">
          <cell r="O7">
            <v>0</v>
          </cell>
          <cell r="R7">
            <v>100000000</v>
          </cell>
        </row>
        <row r="8">
          <cell r="C8">
            <v>797334897</v>
          </cell>
          <cell r="J8">
            <v>72245969.656487629</v>
          </cell>
          <cell r="K8">
            <v>765518193.97379458</v>
          </cell>
          <cell r="L8">
            <v>31816703.026205435</v>
          </cell>
          <cell r="N8">
            <v>87778480.632739961</v>
          </cell>
          <cell r="IJ8">
            <v>2</v>
          </cell>
        </row>
        <row r="9">
          <cell r="C9">
            <v>2</v>
          </cell>
          <cell r="R9">
            <v>30000000</v>
          </cell>
        </row>
        <row r="10">
          <cell r="C10">
            <v>14</v>
          </cell>
        </row>
        <row r="11">
          <cell r="C11">
            <v>37294</v>
          </cell>
          <cell r="R11">
            <v>82243941.687823683</v>
          </cell>
        </row>
        <row r="12">
          <cell r="C12">
            <v>37636</v>
          </cell>
        </row>
        <row r="13">
          <cell r="C13">
            <v>2</v>
          </cell>
          <cell r="R13">
            <v>49523804.306056224</v>
          </cell>
        </row>
        <row r="14">
          <cell r="C14">
            <v>56952492.642857142</v>
          </cell>
          <cell r="R14">
            <v>52077830.151422828</v>
          </cell>
        </row>
        <row r="15">
          <cell r="C15">
            <v>60000000</v>
          </cell>
        </row>
        <row r="16">
          <cell r="C16">
            <v>0</v>
          </cell>
        </row>
        <row r="17">
          <cell r="C17">
            <v>56952492.642857142</v>
          </cell>
        </row>
        <row r="20">
          <cell r="C20">
            <v>6</v>
          </cell>
        </row>
        <row r="21">
          <cell r="C21">
            <v>1</v>
          </cell>
          <cell r="K21">
            <v>0.40412801504135132</v>
          </cell>
        </row>
        <row r="36">
          <cell r="C36" t="str">
            <v>Yes</v>
          </cell>
        </row>
        <row r="39">
          <cell r="C39" t="str">
            <v>Residential</v>
          </cell>
        </row>
        <row r="40">
          <cell r="C40" t="str">
            <v>Commercial and Small Industrial (Energy)</v>
          </cell>
          <cell r="J40" t="str">
            <v>On</v>
          </cell>
        </row>
        <row r="41">
          <cell r="C41" t="str">
            <v>Commercial and Small Industrial (Demand)</v>
          </cell>
        </row>
        <row r="42">
          <cell r="C42" t="str">
            <v>Large Industrial (Firm)</v>
          </cell>
        </row>
        <row r="43">
          <cell r="C43" t="str">
            <v>Large Industrial (Non-Firm)</v>
          </cell>
        </row>
        <row r="44">
          <cell r="C44" t="str">
            <v>Municipal and Cotton Gin</v>
          </cell>
        </row>
        <row r="45">
          <cell r="C45" t="str">
            <v>Firm Standby</v>
          </cell>
        </row>
        <row r="46">
          <cell r="C46" t="str">
            <v>Non-Firm Standby</v>
          </cell>
        </row>
        <row r="49">
          <cell r="B49">
            <v>2</v>
          </cell>
          <cell r="G49" t="str">
            <v>Off</v>
          </cell>
        </row>
        <row r="54">
          <cell r="C54">
            <v>1.65625</v>
          </cell>
        </row>
        <row r="63">
          <cell r="B63">
            <v>1</v>
          </cell>
        </row>
      </sheetData>
      <sheetData sheetId="4">
        <row r="1">
          <cell r="F1">
            <v>14</v>
          </cell>
        </row>
        <row r="9">
          <cell r="T9">
            <v>3.5400000000000001E-2</v>
          </cell>
          <cell r="AH9">
            <v>5.0099999999999999E-2</v>
          </cell>
          <cell r="AV9">
            <v>5.5599999999999997E-2</v>
          </cell>
          <cell r="BJ9">
            <v>5.96E-2</v>
          </cell>
          <cell r="BX9">
            <v>6.25E-2</v>
          </cell>
          <cell r="CL9">
            <v>0</v>
          </cell>
          <cell r="CZ9">
            <v>0</v>
          </cell>
        </row>
        <row r="15">
          <cell r="L15" t="str">
            <v>All OK!!!</v>
          </cell>
          <cell r="T15">
            <v>1.9221591202699453</v>
          </cell>
          <cell r="AH15">
            <v>4.7245242960039393</v>
          </cell>
          <cell r="AV15">
            <v>7.247534222112348</v>
          </cell>
          <cell r="BJ15">
            <v>9.9976179063920725</v>
          </cell>
          <cell r="BX15">
            <v>12.968346014197197</v>
          </cell>
          <cell r="CL15" t="e">
            <v>#DIV/0!</v>
          </cell>
          <cell r="CZ15" t="e">
            <v>#DIV/0!</v>
          </cell>
        </row>
        <row r="22">
          <cell r="I22">
            <v>803429.91171428573</v>
          </cell>
          <cell r="J22">
            <v>5.4005860673745243E-2</v>
          </cell>
          <cell r="L22">
            <v>31816703.026205435</v>
          </cell>
          <cell r="N22">
            <v>128950233.81</v>
          </cell>
          <cell r="P22">
            <v>4285875.9400000004</v>
          </cell>
          <cell r="R22">
            <v>31816703.030000001</v>
          </cell>
          <cell r="AB22">
            <v>154506809.61000001</v>
          </cell>
          <cell r="AD22">
            <v>7267742.8099999996</v>
          </cell>
          <cell r="AF22">
            <v>0</v>
          </cell>
          <cell r="AP22">
            <v>107094257.8</v>
          </cell>
          <cell r="AR22">
            <v>5590558.2400000002</v>
          </cell>
          <cell r="AT22">
            <v>0</v>
          </cell>
          <cell r="BD22">
            <v>214926737.61000001</v>
          </cell>
          <cell r="BF22">
            <v>12026822.619999999</v>
          </cell>
          <cell r="BH22">
            <v>0</v>
          </cell>
          <cell r="BR22">
            <v>191856857.75</v>
          </cell>
          <cell r="BT22">
            <v>11258267</v>
          </cell>
          <cell r="BV22">
            <v>0</v>
          </cell>
          <cell r="CF22">
            <v>0</v>
          </cell>
          <cell r="CJ22">
            <v>0</v>
          </cell>
          <cell r="CT22">
            <v>0</v>
          </cell>
          <cell r="CX22">
            <v>0</v>
          </cell>
          <cell r="DN22">
            <v>5.4005860675099902E-2</v>
          </cell>
        </row>
        <row r="23">
          <cell r="J23">
            <v>5.4779163176303367E-2</v>
          </cell>
          <cell r="L23">
            <v>19196075.85590411</v>
          </cell>
          <cell r="DN23">
            <v>5.4779163177734527E-2</v>
          </cell>
        </row>
        <row r="24">
          <cell r="J24">
            <v>5.5277612682889478E-2</v>
          </cell>
          <cell r="DN24">
            <v>5.5277612685111457E-2</v>
          </cell>
        </row>
        <row r="25">
          <cell r="J25">
            <v>5.6075723462446124E-2</v>
          </cell>
          <cell r="DN25">
            <v>5.6075723464009165E-2</v>
          </cell>
        </row>
        <row r="26">
          <cell r="E26">
            <v>697771114.44577122</v>
          </cell>
          <cell r="J26">
            <v>5.6660699539553563E-2</v>
          </cell>
          <cell r="DN26">
            <v>5.6660699541177612E-2</v>
          </cell>
        </row>
        <row r="27">
          <cell r="J27">
            <v>5.7595455436258353E-2</v>
          </cell>
          <cell r="DN27">
            <v>5.7595455437981759E-2</v>
          </cell>
        </row>
        <row r="28">
          <cell r="J28">
            <v>5.7833732310843142E-2</v>
          </cell>
          <cell r="DN28">
            <v>5.7833732312628706E-2</v>
          </cell>
        </row>
        <row r="29">
          <cell r="J29">
            <v>5.8217709884852149E-2</v>
          </cell>
          <cell r="DN29">
            <v>5.8217709885795485E-2</v>
          </cell>
        </row>
        <row r="30">
          <cell r="J30">
            <v>5.8512462131393779E-2</v>
          </cell>
          <cell r="DN30">
            <v>5.8512462132376312E-2</v>
          </cell>
        </row>
        <row r="31">
          <cell r="J31">
            <v>5.8992141858155045E-2</v>
          </cell>
          <cell r="DN31">
            <v>5.8992141858155045E-2</v>
          </cell>
        </row>
        <row r="32">
          <cell r="J32">
            <v>5.9329679756581905E-2</v>
          </cell>
          <cell r="DN32">
            <v>5.9329679756581905E-2</v>
          </cell>
        </row>
        <row r="33">
          <cell r="J33">
            <v>5.9849101709437059E-2</v>
          </cell>
          <cell r="DN33">
            <v>5.9849101709437059E-2</v>
          </cell>
        </row>
        <row r="34">
          <cell r="J34">
            <v>6.00318299776176E-2</v>
          </cell>
          <cell r="DN34">
            <v>6.00318299776176E-2</v>
          </cell>
        </row>
        <row r="35">
          <cell r="J35">
            <v>6.0328278805650906E-2</v>
          </cell>
          <cell r="DN35">
            <v>6.0328278804344534E-2</v>
          </cell>
        </row>
        <row r="36">
          <cell r="J36">
            <v>6.05731332145771E-2</v>
          </cell>
          <cell r="DN36">
            <v>6.05731332145771E-2</v>
          </cell>
        </row>
        <row r="37">
          <cell r="J37">
            <v>6.0967766259235709E-2</v>
          </cell>
          <cell r="DN37">
            <v>6.0967766259235709E-2</v>
          </cell>
        </row>
        <row r="38">
          <cell r="J38">
            <v>6.1054646850793613E-2</v>
          </cell>
          <cell r="DN38">
            <v>6.1054646850793613E-2</v>
          </cell>
        </row>
        <row r="39">
          <cell r="J39">
            <v>6.1195980562062859E-2</v>
          </cell>
          <cell r="DN39">
            <v>6.1195980562062859E-2</v>
          </cell>
        </row>
        <row r="40">
          <cell r="J40">
            <v>6.1325080400848012E-2</v>
          </cell>
          <cell r="DN40">
            <v>6.1325080400848012E-2</v>
          </cell>
        </row>
        <row r="41">
          <cell r="J41">
            <v>6.1539104012413984E-2</v>
          </cell>
          <cell r="DN41">
            <v>6.1539104012413984E-2</v>
          </cell>
        </row>
        <row r="42">
          <cell r="J42">
            <v>6.1747429449270766E-2</v>
          </cell>
          <cell r="DN42">
            <v>6.1747429449270766E-2</v>
          </cell>
        </row>
        <row r="43">
          <cell r="J43">
            <v>6.211175102233752E-2</v>
          </cell>
          <cell r="DN43">
            <v>6.211175102233752E-2</v>
          </cell>
        </row>
        <row r="44">
          <cell r="J44">
            <v>6.2499999951135442E-2</v>
          </cell>
          <cell r="DN44">
            <v>6.2499999951135442E-2</v>
          </cell>
          <cell r="DP44">
            <v>0</v>
          </cell>
        </row>
        <row r="45">
          <cell r="J45">
            <v>6.2500000016431856E-2</v>
          </cell>
          <cell r="DN45">
            <v>6.2500000012323878E-2</v>
          </cell>
        </row>
        <row r="46">
          <cell r="J46">
            <v>6.2499999958424306E-2</v>
          </cell>
          <cell r="DN46">
            <v>6.2499999953227352E-2</v>
          </cell>
        </row>
        <row r="47">
          <cell r="J47">
            <v>6.249999988841045E-2</v>
          </cell>
          <cell r="DN47">
            <v>6.249999988841045E-2</v>
          </cell>
        </row>
        <row r="48">
          <cell r="J48">
            <v>6.2499999915155056E-2</v>
          </cell>
          <cell r="DN48">
            <v>6.2499999915155056E-2</v>
          </cell>
        </row>
      </sheetData>
      <sheetData sheetId="5"/>
      <sheetData sheetId="6">
        <row r="5">
          <cell r="E5">
            <v>4.1920000000000004E-3</v>
          </cell>
          <cell r="F5">
            <v>6.9430000000000004E-3</v>
          </cell>
          <cell r="G5">
            <v>2.0558800000000002</v>
          </cell>
          <cell r="H5">
            <v>1.001069</v>
          </cell>
          <cell r="I5">
            <v>0.72169899999999998</v>
          </cell>
          <cell r="J5">
            <v>4.8399999999999997E-3</v>
          </cell>
          <cell r="K5">
            <v>7.5556999999999999E-2</v>
          </cell>
          <cell r="L5">
            <v>0.11909500000000001</v>
          </cell>
        </row>
        <row r="6">
          <cell r="E6">
            <v>4.0296971520318E-3</v>
          </cell>
          <cell r="F6">
            <v>6.5546426315768362E-3</v>
          </cell>
          <cell r="G6">
            <v>2.0667082971524282</v>
          </cell>
          <cell r="H6">
            <v>0.97762278806389824</v>
          </cell>
          <cell r="I6">
            <v>0.72007126579210357</v>
          </cell>
          <cell r="J6">
            <v>4.7204400303140874E-3</v>
          </cell>
          <cell r="K6">
            <v>7.3797438802446755E-2</v>
          </cell>
          <cell r="L6">
            <v>0.11613364510487384</v>
          </cell>
          <cell r="AC6">
            <v>1.2296122733871597E-11</v>
          </cell>
        </row>
        <row r="7">
          <cell r="E7">
            <v>4.0296971520318E-3</v>
          </cell>
          <cell r="F7">
            <v>6.5546426315768362E-3</v>
          </cell>
          <cell r="G7">
            <v>2.0667082971524282</v>
          </cell>
          <cell r="H7">
            <v>0.97762278806389824</v>
          </cell>
          <cell r="I7">
            <v>0.72007126579210357</v>
          </cell>
          <cell r="J7">
            <v>4.7204400303140874E-3</v>
          </cell>
          <cell r="K7">
            <v>7.3797438802446755E-2</v>
          </cell>
          <cell r="L7">
            <v>0.11613364510487384</v>
          </cell>
        </row>
        <row r="8">
          <cell r="E8">
            <v>3.8880688463823298E-3</v>
          </cell>
          <cell r="F8">
            <v>6.3498208092991381E-3</v>
          </cell>
          <cell r="G8">
            <v>2.0075045645649543</v>
          </cell>
          <cell r="H8">
            <v>0.95498277571204293</v>
          </cell>
          <cell r="I8">
            <v>0.718499926158506</v>
          </cell>
          <cell r="J8">
            <v>4.6243456763787241E-3</v>
          </cell>
          <cell r="K8">
            <v>7.2023897220515096E-2</v>
          </cell>
          <cell r="L8">
            <v>0.1132917653840971</v>
          </cell>
        </row>
        <row r="9">
          <cell r="E9">
            <v>3.8880688463823298E-3</v>
          </cell>
          <cell r="F9">
            <v>6.3498208092991381E-3</v>
          </cell>
          <cell r="G9">
            <v>2.0075045645649543</v>
          </cell>
          <cell r="H9">
            <v>0.95498277571204293</v>
          </cell>
          <cell r="I9">
            <v>0.718499926158506</v>
          </cell>
          <cell r="J9">
            <v>4.6243456763787241E-3</v>
          </cell>
          <cell r="K9">
            <v>7.2023897220515096E-2</v>
          </cell>
          <cell r="L9">
            <v>0.1132917653840971</v>
          </cell>
        </row>
        <row r="10">
          <cell r="E10">
            <v>3.7728419475304468E-3</v>
          </cell>
          <cell r="F10">
            <v>6.1984977161777394E-3</v>
          </cell>
          <cell r="G10">
            <v>1.9603364300148882</v>
          </cell>
          <cell r="H10">
            <v>0.93401701451900099</v>
          </cell>
          <cell r="I10">
            <v>0.71704478860619303</v>
          </cell>
          <cell r="J10">
            <v>4.5297981809242814E-3</v>
          </cell>
          <cell r="K10">
            <v>7.0518580621525495E-2</v>
          </cell>
          <cell r="L10">
            <v>0.11141541396502383</v>
          </cell>
        </row>
        <row r="11">
          <cell r="E11">
            <v>3.7728419475304468E-3</v>
          </cell>
          <cell r="F11">
            <v>6.1984977161777394E-3</v>
          </cell>
          <cell r="G11">
            <v>1.9603364300148882</v>
          </cell>
          <cell r="H11">
            <v>0.93401701451900099</v>
          </cell>
          <cell r="I11">
            <v>0.71704478860619303</v>
          </cell>
          <cell r="J11">
            <v>4.5297981809242814E-3</v>
          </cell>
          <cell r="K11">
            <v>7.0518580621525495E-2</v>
          </cell>
          <cell r="L11">
            <v>0.11141541396502383</v>
          </cell>
        </row>
        <row r="12">
          <cell r="E12">
            <v>3.6478458572049952E-3</v>
          </cell>
          <cell r="F12">
            <v>6.0170698678503713E-3</v>
          </cell>
          <cell r="G12">
            <v>1.906825386567212</v>
          </cell>
          <cell r="H12">
            <v>0.91399680536883976</v>
          </cell>
          <cell r="I12">
            <v>0.71565527732531609</v>
          </cell>
          <cell r="J12">
            <v>4.4437859773339338E-3</v>
          </cell>
          <cell r="K12">
            <v>6.9069029106824151E-2</v>
          </cell>
          <cell r="L12">
            <v>0.10912036093575724</v>
          </cell>
        </row>
        <row r="13">
          <cell r="E13">
            <v>3.6478458572049952E-3</v>
          </cell>
          <cell r="F13">
            <v>6.0170698678503713E-3</v>
          </cell>
          <cell r="G13">
            <v>1.906825386567212</v>
          </cell>
          <cell r="H13">
            <v>0.91399680536883976</v>
          </cell>
          <cell r="I13">
            <v>0.71565527732531609</v>
          </cell>
          <cell r="J13">
            <v>4.4437859773339338E-3</v>
          </cell>
          <cell r="K13">
            <v>6.9069029106824151E-2</v>
          </cell>
          <cell r="L13">
            <v>0.10912036093575724</v>
          </cell>
        </row>
        <row r="14">
          <cell r="E14">
            <v>3.2213366415863765E-3</v>
          </cell>
          <cell r="F14">
            <v>5.3336816810657835E-3</v>
          </cell>
          <cell r="G14">
            <v>1.6929007217169407</v>
          </cell>
          <cell r="H14">
            <v>0.81499870034698818</v>
          </cell>
          <cell r="I14">
            <v>0.64973860868258804</v>
          </cell>
          <cell r="J14">
            <v>3.9672015232029177E-3</v>
          </cell>
          <cell r="K14">
            <v>6.1549207126685906E-2</v>
          </cell>
          <cell r="L14">
            <v>9.7100544965137689E-2</v>
          </cell>
        </row>
        <row r="15">
          <cell r="E15">
            <v>3.2213366415863765E-3</v>
          </cell>
          <cell r="F15">
            <v>5.3336816810657835E-3</v>
          </cell>
          <cell r="G15">
            <v>1.6929007217169407</v>
          </cell>
          <cell r="H15">
            <v>0.81499870034698818</v>
          </cell>
          <cell r="I15">
            <v>0.64973860868258804</v>
          </cell>
          <cell r="J15">
            <v>3.9672015232029177E-3</v>
          </cell>
          <cell r="K15">
            <v>6.1549207126685906E-2</v>
          </cell>
          <cell r="L15">
            <v>9.7100544965137689E-2</v>
          </cell>
        </row>
        <row r="16">
          <cell r="E16">
            <v>3.1872493069968776E-3</v>
          </cell>
          <cell r="F16">
            <v>5.3001163953562309E-3</v>
          </cell>
          <cell r="G16">
            <v>1.6849776642046608</v>
          </cell>
          <cell r="H16">
            <v>0.81354817239021315</v>
          </cell>
          <cell r="I16">
            <v>0.66112528576136065</v>
          </cell>
          <cell r="J16">
            <v>3.9693612949584121E-3</v>
          </cell>
          <cell r="K16">
            <v>6.1365567856643814E-2</v>
          </cell>
          <cell r="L16">
            <v>9.6259060222543297E-2</v>
          </cell>
        </row>
        <row r="17">
          <cell r="E17">
            <v>3.1872493069968776E-3</v>
          </cell>
          <cell r="F17">
            <v>5.3001163953562309E-3</v>
          </cell>
          <cell r="G17">
            <v>1.6849776642046608</v>
          </cell>
          <cell r="H17">
            <v>0.81354817239021315</v>
          </cell>
          <cell r="I17">
            <v>0.66112528576136065</v>
          </cell>
          <cell r="J17">
            <v>3.9693612949584121E-3</v>
          </cell>
          <cell r="K17">
            <v>6.1365567856643814E-2</v>
          </cell>
          <cell r="L17">
            <v>9.6259060222543297E-2</v>
          </cell>
        </row>
        <row r="18">
          <cell r="E18">
            <v>3.0813666761157119E-3</v>
          </cell>
          <cell r="F18">
            <v>5.1435510663220274E-3</v>
          </cell>
          <cell r="G18">
            <v>1.6385102054194056</v>
          </cell>
          <cell r="H18">
            <v>0.79513359179744292</v>
          </cell>
          <cell r="I18">
            <v>0.65776181510069853</v>
          </cell>
          <cell r="J18">
            <v>3.8853969184592038E-3</v>
          </cell>
          <cell r="K18">
            <v>6.0013143471372425E-2</v>
          </cell>
          <cell r="L18">
            <v>9.4478919516018653E-2</v>
          </cell>
        </row>
        <row r="19">
          <cell r="E19">
            <v>3.0813666761157119E-3</v>
          </cell>
          <cell r="F19">
            <v>5.1435510663220274E-3</v>
          </cell>
          <cell r="G19">
            <v>1.6385102054194056</v>
          </cell>
          <cell r="H19">
            <v>0.79513359179744292</v>
          </cell>
          <cell r="I19">
            <v>0.65776181510069853</v>
          </cell>
          <cell r="J19">
            <v>3.8853969184592038E-3</v>
          </cell>
          <cell r="K19">
            <v>6.0013143471372425E-2</v>
          </cell>
          <cell r="L19">
            <v>9.4478919516018653E-2</v>
          </cell>
        </row>
        <row r="20">
          <cell r="E20">
            <v>2.9982318771859849E-3</v>
          </cell>
          <cell r="F20">
            <v>5.0185296757178271E-3</v>
          </cell>
          <cell r="G20">
            <v>1.6008196596926039</v>
          </cell>
          <cell r="H20">
            <v>0.77926497194804123</v>
          </cell>
          <cell r="I20">
            <v>0.65697776077948933</v>
          </cell>
          <cell r="J20">
            <v>3.8148543673020437E-3</v>
          </cell>
          <cell r="K20">
            <v>5.880493632701124E-2</v>
          </cell>
          <cell r="L20">
            <v>9.2733284436702951E-2</v>
          </cell>
        </row>
        <row r="21">
          <cell r="E21">
            <v>2.9982318771859849E-3</v>
          </cell>
          <cell r="F21">
            <v>5.0185296757178271E-3</v>
          </cell>
          <cell r="G21">
            <v>1.6008196596926039</v>
          </cell>
          <cell r="H21">
            <v>0.77926497194804123</v>
          </cell>
          <cell r="I21">
            <v>0.65697776077948933</v>
          </cell>
          <cell r="J21">
            <v>3.8148543673020437E-3</v>
          </cell>
          <cell r="K21">
            <v>5.880493632701124E-2</v>
          </cell>
          <cell r="L21">
            <v>9.2733284436702951E-2</v>
          </cell>
        </row>
        <row r="22">
          <cell r="E22">
            <v>2.9136276364233114E-3</v>
          </cell>
          <cell r="F22">
            <v>4.9009599366361617E-3</v>
          </cell>
          <cell r="G22">
            <v>1.5635630864729946</v>
          </cell>
          <cell r="H22">
            <v>0.76176624870881682</v>
          </cell>
          <cell r="I22">
            <v>0.65421208556788524</v>
          </cell>
          <cell r="J22">
            <v>3.7367435483216674E-3</v>
          </cell>
          <cell r="K22">
            <v>5.7515938515008434E-2</v>
          </cell>
          <cell r="L22">
            <v>9.0880483625336073E-2</v>
          </cell>
        </row>
        <row r="23">
          <cell r="E23">
            <v>2.9136276364233114E-3</v>
          </cell>
          <cell r="F23">
            <v>4.9009599366361617E-3</v>
          </cell>
          <cell r="G23">
            <v>1.5635630864729946</v>
          </cell>
          <cell r="H23">
            <v>0.76176624870881682</v>
          </cell>
          <cell r="I23">
            <v>0.65421208556788524</v>
          </cell>
          <cell r="J23">
            <v>3.7367435483216674E-3</v>
          </cell>
          <cell r="K23">
            <v>5.7515938515008434E-2</v>
          </cell>
          <cell r="L23">
            <v>9.0880483625336073E-2</v>
          </cell>
        </row>
        <row r="24">
          <cell r="E24">
            <v>2.8209974340138119E-3</v>
          </cell>
          <cell r="F24">
            <v>4.7684544384328179E-3</v>
          </cell>
          <cell r="G24">
            <v>1.5215884695174267</v>
          </cell>
          <cell r="H24">
            <v>0.74213456535761502</v>
          </cell>
          <cell r="I24">
            <v>0.65378745725958898</v>
          </cell>
          <cell r="J24">
            <v>3.6797870312225258E-3</v>
          </cell>
          <cell r="K24">
            <v>5.6007316584655395E-2</v>
          </cell>
          <cell r="L24">
            <v>8.807366825884666E-2</v>
          </cell>
        </row>
        <row r="25">
          <cell r="E25">
            <v>2.8209974340138119E-3</v>
          </cell>
          <cell r="F25">
            <v>4.7684544384328179E-3</v>
          </cell>
          <cell r="G25">
            <v>1.5215884695174267</v>
          </cell>
          <cell r="H25">
            <v>0.74213456535761502</v>
          </cell>
          <cell r="I25">
            <v>0.65378745725958898</v>
          </cell>
          <cell r="J25">
            <v>3.6797870312225258E-3</v>
          </cell>
          <cell r="K25">
            <v>5.6007316584655395E-2</v>
          </cell>
          <cell r="L25">
            <v>8.807366825884666E-2</v>
          </cell>
        </row>
        <row r="26">
          <cell r="E26">
            <v>2.742033547352161E-3</v>
          </cell>
          <cell r="F26">
            <v>4.6605446765585166E-3</v>
          </cell>
          <cell r="G26">
            <v>1.4872879510326622</v>
          </cell>
          <cell r="H26">
            <v>0.72552445419977707</v>
          </cell>
          <cell r="I26">
            <v>0.65350935672859345</v>
          </cell>
          <cell r="J26">
            <v>3.6267582501388756E-3</v>
          </cell>
          <cell r="K26">
            <v>5.4777027079702431E-2</v>
          </cell>
          <cell r="L26">
            <v>8.6374255364452146E-2</v>
          </cell>
        </row>
        <row r="27">
          <cell r="E27">
            <v>2.742033547352161E-3</v>
          </cell>
          <cell r="F27">
            <v>4.6605446765585166E-3</v>
          </cell>
          <cell r="G27">
            <v>1.4872879510326622</v>
          </cell>
          <cell r="H27">
            <v>0.72552445419977707</v>
          </cell>
          <cell r="I27">
            <v>0.65350935672859345</v>
          </cell>
          <cell r="J27">
            <v>3.6267582501388756E-3</v>
          </cell>
          <cell r="K27">
            <v>5.4777027079702431E-2</v>
          </cell>
          <cell r="L27">
            <v>8.6374255364452146E-2</v>
          </cell>
        </row>
        <row r="28">
          <cell r="E28">
            <v>2.6585130391578939E-3</v>
          </cell>
          <cell r="F28">
            <v>4.543769527798976E-3</v>
          </cell>
          <cell r="G28">
            <v>1.4500556015390464</v>
          </cell>
          <cell r="H28">
            <v>0.70713210046110286</v>
          </cell>
          <cell r="I28">
            <v>0.65148734064325864</v>
          </cell>
          <cell r="J28">
            <v>3.5654834470842758E-3</v>
          </cell>
          <cell r="K28">
            <v>5.3383574013874967E-2</v>
          </cell>
          <cell r="L28">
            <v>8.4024852913816575E-2</v>
          </cell>
        </row>
        <row r="29">
          <cell r="E29">
            <v>2.6585130391578939E-3</v>
          </cell>
          <cell r="F29">
            <v>4.543769527798976E-3</v>
          </cell>
          <cell r="G29">
            <v>1.4500556015390464</v>
          </cell>
          <cell r="H29">
            <v>0.70713210046110286</v>
          </cell>
          <cell r="I29">
            <v>0.65148734064325864</v>
          </cell>
          <cell r="J29">
            <v>3.5654834470842758E-3</v>
          </cell>
          <cell r="K29">
            <v>5.3383574013874967E-2</v>
          </cell>
          <cell r="L29">
            <v>8.4024852913816575E-2</v>
          </cell>
        </row>
        <row r="30">
          <cell r="E30">
            <v>2.5805846944610606E-3</v>
          </cell>
          <cell r="F30">
            <v>4.4316132341572691E-3</v>
          </cell>
          <cell r="G30">
            <v>1.4149056881481965</v>
          </cell>
          <cell r="H30">
            <v>0.69041569766983069</v>
          </cell>
          <cell r="I30">
            <v>0.65067616036023568</v>
          </cell>
          <cell r="J30">
            <v>3.5121887190434123E-3</v>
          </cell>
          <cell r="K30">
            <v>5.2111323635035255E-2</v>
          </cell>
          <cell r="L30">
            <v>8.2046318466812734E-2</v>
          </cell>
        </row>
        <row r="31">
          <cell r="E31">
            <v>2.5805846944610606E-3</v>
          </cell>
          <cell r="F31">
            <v>4.4316132341572691E-3</v>
          </cell>
          <cell r="G31">
            <v>1.4149056881481965</v>
          </cell>
          <cell r="H31">
            <v>0.69041569766983069</v>
          </cell>
          <cell r="I31">
            <v>0.65067616036023568</v>
          </cell>
          <cell r="J31">
            <v>3.5121887190434123E-3</v>
          </cell>
          <cell r="K31">
            <v>5.2111323635035255E-2</v>
          </cell>
          <cell r="L31">
            <v>8.2046318466812734E-2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7">
          <cell r="E37">
            <v>4.0296971520318E-3</v>
          </cell>
          <cell r="F37">
            <v>4.6798341893418188E-4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4.0296971520318E-3</v>
          </cell>
        </row>
        <row r="38">
          <cell r="E38">
            <v>4.0296971520318E-3</v>
          </cell>
          <cell r="F38">
            <v>4.6798341893418188E-4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3.8880688463823298E-3</v>
          </cell>
          <cell r="F39">
            <v>4.4048618354156397E-4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E40">
            <v>3.8880688463823298E-3</v>
          </cell>
          <cell r="F40">
            <v>4.4048618354156397E-4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3.7728419475304468E-3</v>
          </cell>
          <cell r="F41">
            <v>4.2035274740871145E-4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>
            <v>3.7728419475304468E-3</v>
          </cell>
          <cell r="F42">
            <v>4.2035274740871145E-4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E43">
            <v>3.6478458572049952E-3</v>
          </cell>
          <cell r="F43">
            <v>3.9805425657621585E-4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E44">
            <v>3.6478458572049952E-3</v>
          </cell>
          <cell r="F44">
            <v>3.9805425657621585E-4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E45">
            <v>3.2213366415863765E-3</v>
          </cell>
          <cell r="F45">
            <v>3.1279354341420357E-4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E46">
            <v>3.2213366415863765E-3</v>
          </cell>
          <cell r="F46">
            <v>3.1279354341420357E-4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E47">
            <v>3.1872493069968776E-3</v>
          </cell>
          <cell r="F47">
            <v>3.0680162298647181E-4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E48">
            <v>3.1872493069968776E-3</v>
          </cell>
          <cell r="F48">
            <v>3.0680162298647181E-4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E49">
            <v>3.0813666761157119E-3</v>
          </cell>
          <cell r="F49">
            <v>2.9112419419207824E-4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E50">
            <v>3.0813666761157119E-3</v>
          </cell>
          <cell r="F50">
            <v>2.9112419419207824E-4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E51">
            <v>2.9982318771859849E-3</v>
          </cell>
          <cell r="F51">
            <v>2.7803588947427775E-4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E52">
            <v>2.9982318771859849E-3</v>
          </cell>
          <cell r="F52">
            <v>2.7803588947427775E-4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2.9136276364233114E-3</v>
          </cell>
          <cell r="F53">
            <v>2.6479188870229541E-4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E54">
            <v>2.9136276364233114E-3</v>
          </cell>
          <cell r="F54">
            <v>2.6479188870229541E-4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E55">
            <v>2.8209974340138119E-3</v>
          </cell>
          <cell r="F55">
            <v>2.4845559216239016E-4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E56">
            <v>2.8209974340138119E-3</v>
          </cell>
          <cell r="F56">
            <v>2.4845559216239016E-4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E57">
            <v>2.742033547352161E-3</v>
          </cell>
          <cell r="F57">
            <v>2.3684110583689015E-4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E58">
            <v>2.742033547352161E-3</v>
          </cell>
          <cell r="F58">
            <v>2.3684110583689015E-4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E59">
            <v>2.6585130391578939E-3</v>
          </cell>
          <cell r="F59">
            <v>2.2338116708470551E-4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E60">
            <v>2.6585130391578939E-3</v>
          </cell>
          <cell r="F60">
            <v>2.2338116708470551E-4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E61">
            <v>2.5805846944610606E-3</v>
          </cell>
          <cell r="F61">
            <v>2.1172747367233482E-4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E62">
            <v>2.5805846944610606E-3</v>
          </cell>
          <cell r="F62">
            <v>2.1172747367233482E-4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</sheetData>
      <sheetData sheetId="7">
        <row r="2">
          <cell r="F2">
            <v>0.15</v>
          </cell>
          <cell r="M2" t="str">
            <v>$797.3 Million Issuance: Base Case</v>
          </cell>
        </row>
        <row r="3">
          <cell r="F3">
            <v>0.3</v>
          </cell>
          <cell r="M3" t="str">
            <v/>
          </cell>
        </row>
        <row r="4">
          <cell r="F4">
            <v>0.3</v>
          </cell>
          <cell r="M4" t="str">
            <v>Variance Trigger On</v>
          </cell>
        </row>
        <row r="5">
          <cell r="F5">
            <v>0.05</v>
          </cell>
        </row>
        <row r="8">
          <cell r="U8">
            <v>0.3</v>
          </cell>
        </row>
        <row r="13">
          <cell r="D13">
            <v>1</v>
          </cell>
          <cell r="E13">
            <v>1</v>
          </cell>
          <cell r="G13">
            <v>1</v>
          </cell>
          <cell r="I13">
            <v>1</v>
          </cell>
          <cell r="K13">
            <v>1</v>
          </cell>
          <cell r="M13">
            <v>1</v>
          </cell>
          <cell r="O13">
            <v>1</v>
          </cell>
          <cell r="Q13">
            <v>1</v>
          </cell>
          <cell r="S13">
            <v>1</v>
          </cell>
          <cell r="T13" t="str">
            <v>Not Locked</v>
          </cell>
          <cell r="U13">
            <v>0.86799999999999999</v>
          </cell>
        </row>
        <row r="14">
          <cell r="E14">
            <v>1</v>
          </cell>
          <cell r="G14">
            <v>1</v>
          </cell>
          <cell r="I14">
            <v>1</v>
          </cell>
          <cell r="K14">
            <v>1</v>
          </cell>
          <cell r="M14">
            <v>1</v>
          </cell>
          <cell r="O14">
            <v>1</v>
          </cell>
          <cell r="Q14">
            <v>1</v>
          </cell>
          <cell r="S14">
            <v>1</v>
          </cell>
          <cell r="T14" t="str">
            <v>Not Locked</v>
          </cell>
        </row>
        <row r="15">
          <cell r="E15">
            <v>1</v>
          </cell>
          <cell r="G15">
            <v>1</v>
          </cell>
          <cell r="I15">
            <v>1</v>
          </cell>
          <cell r="K15">
            <v>1</v>
          </cell>
          <cell r="M15">
            <v>1</v>
          </cell>
          <cell r="O15">
            <v>1</v>
          </cell>
          <cell r="Q15">
            <v>1</v>
          </cell>
          <cell r="S15">
            <v>1</v>
          </cell>
          <cell r="T15" t="str">
            <v>Not Locked</v>
          </cell>
        </row>
        <row r="16">
          <cell r="E16">
            <v>1</v>
          </cell>
          <cell r="G16">
            <v>1</v>
          </cell>
          <cell r="I16">
            <v>1</v>
          </cell>
          <cell r="K16">
            <v>1</v>
          </cell>
          <cell r="M16">
            <v>1</v>
          </cell>
          <cell r="O16">
            <v>1</v>
          </cell>
          <cell r="Q16">
            <v>1</v>
          </cell>
          <cell r="S16">
            <v>1</v>
          </cell>
          <cell r="T16" t="str">
            <v>Not Locked</v>
          </cell>
        </row>
        <row r="17">
          <cell r="E17">
            <v>1</v>
          </cell>
          <cell r="G17">
            <v>1</v>
          </cell>
          <cell r="I17">
            <v>1</v>
          </cell>
          <cell r="K17">
            <v>1</v>
          </cell>
          <cell r="M17">
            <v>1</v>
          </cell>
          <cell r="O17">
            <v>1</v>
          </cell>
          <cell r="Q17">
            <v>1</v>
          </cell>
          <cell r="S17">
            <v>1</v>
          </cell>
          <cell r="T17" t="str">
            <v>Not Locked</v>
          </cell>
        </row>
        <row r="18">
          <cell r="E18">
            <v>1</v>
          </cell>
          <cell r="G18">
            <v>1</v>
          </cell>
          <cell r="I18">
            <v>1</v>
          </cell>
          <cell r="K18">
            <v>1</v>
          </cell>
          <cell r="M18">
            <v>1</v>
          </cell>
          <cell r="O18">
            <v>1</v>
          </cell>
          <cell r="Q18">
            <v>1</v>
          </cell>
          <cell r="S18">
            <v>1</v>
          </cell>
          <cell r="T18" t="str">
            <v>Not Locked</v>
          </cell>
        </row>
        <row r="19">
          <cell r="E19">
            <v>1</v>
          </cell>
          <cell r="G19">
            <v>1</v>
          </cell>
          <cell r="I19">
            <v>1</v>
          </cell>
          <cell r="K19">
            <v>1</v>
          </cell>
          <cell r="M19">
            <v>1</v>
          </cell>
          <cell r="O19">
            <v>1</v>
          </cell>
          <cell r="Q19">
            <v>1</v>
          </cell>
          <cell r="S19">
            <v>1</v>
          </cell>
          <cell r="T19" t="str">
            <v>Not Locked</v>
          </cell>
        </row>
        <row r="20">
          <cell r="E20">
            <v>1</v>
          </cell>
          <cell r="G20">
            <v>1</v>
          </cell>
          <cell r="I20">
            <v>1</v>
          </cell>
          <cell r="K20">
            <v>1</v>
          </cell>
          <cell r="M20">
            <v>1</v>
          </cell>
          <cell r="O20">
            <v>1</v>
          </cell>
          <cell r="Q20">
            <v>1</v>
          </cell>
          <cell r="S20">
            <v>1</v>
          </cell>
          <cell r="T20" t="str">
            <v>Not Locked</v>
          </cell>
        </row>
        <row r="21">
          <cell r="E21">
            <v>1</v>
          </cell>
          <cell r="G21">
            <v>1</v>
          </cell>
          <cell r="I21">
            <v>1</v>
          </cell>
          <cell r="K21">
            <v>1</v>
          </cell>
          <cell r="M21">
            <v>1</v>
          </cell>
          <cell r="O21">
            <v>1</v>
          </cell>
          <cell r="Q21">
            <v>1</v>
          </cell>
          <cell r="S21">
            <v>1</v>
          </cell>
          <cell r="T21" t="str">
            <v>Not Locked</v>
          </cell>
        </row>
        <row r="22">
          <cell r="E22">
            <v>1</v>
          </cell>
          <cell r="G22">
            <v>1</v>
          </cell>
          <cell r="I22">
            <v>1</v>
          </cell>
          <cell r="K22">
            <v>1</v>
          </cell>
          <cell r="M22">
            <v>1</v>
          </cell>
          <cell r="O22">
            <v>1</v>
          </cell>
          <cell r="Q22">
            <v>1</v>
          </cell>
          <cell r="S22">
            <v>1</v>
          </cell>
          <cell r="T22" t="str">
            <v>Not Locked</v>
          </cell>
        </row>
        <row r="23">
          <cell r="E23">
            <v>1</v>
          </cell>
          <cell r="G23">
            <v>1</v>
          </cell>
          <cell r="I23">
            <v>1</v>
          </cell>
          <cell r="K23">
            <v>1</v>
          </cell>
          <cell r="M23">
            <v>1</v>
          </cell>
          <cell r="O23">
            <v>1</v>
          </cell>
          <cell r="Q23">
            <v>1</v>
          </cell>
          <cell r="S23">
            <v>1</v>
          </cell>
          <cell r="T23" t="str">
            <v>Not Locked</v>
          </cell>
        </row>
        <row r="24">
          <cell r="E24">
            <v>1</v>
          </cell>
          <cell r="G24">
            <v>1</v>
          </cell>
          <cell r="I24">
            <v>1</v>
          </cell>
          <cell r="K24">
            <v>1</v>
          </cell>
          <cell r="M24">
            <v>1</v>
          </cell>
          <cell r="O24">
            <v>1</v>
          </cell>
          <cell r="Q24">
            <v>1</v>
          </cell>
          <cell r="S24">
            <v>1</v>
          </cell>
          <cell r="T24" t="str">
            <v>Not Locked</v>
          </cell>
        </row>
        <row r="25">
          <cell r="E25">
            <v>1</v>
          </cell>
          <cell r="G25">
            <v>1</v>
          </cell>
          <cell r="I25">
            <v>1</v>
          </cell>
          <cell r="K25">
            <v>1</v>
          </cell>
          <cell r="M25">
            <v>1</v>
          </cell>
          <cell r="O25">
            <v>1</v>
          </cell>
          <cell r="Q25">
            <v>1</v>
          </cell>
          <cell r="S25">
            <v>1</v>
          </cell>
          <cell r="T25" t="str">
            <v>Not Locked</v>
          </cell>
        </row>
        <row r="26">
          <cell r="E26">
            <v>1</v>
          </cell>
          <cell r="G26">
            <v>1</v>
          </cell>
          <cell r="I26">
            <v>1</v>
          </cell>
          <cell r="K26">
            <v>1</v>
          </cell>
          <cell r="M26">
            <v>1</v>
          </cell>
          <cell r="O26">
            <v>1</v>
          </cell>
          <cell r="Q26">
            <v>1</v>
          </cell>
          <cell r="S26">
            <v>1</v>
          </cell>
          <cell r="T26" t="str">
            <v>Not Locked</v>
          </cell>
        </row>
        <row r="27">
          <cell r="E27">
            <v>1</v>
          </cell>
          <cell r="G27">
            <v>1</v>
          </cell>
          <cell r="I27">
            <v>1</v>
          </cell>
          <cell r="K27">
            <v>1</v>
          </cell>
          <cell r="M27">
            <v>1</v>
          </cell>
          <cell r="O27">
            <v>1</v>
          </cell>
          <cell r="Q27">
            <v>1</v>
          </cell>
          <cell r="S27">
            <v>1</v>
          </cell>
          <cell r="T27" t="str">
            <v>Not Locked</v>
          </cell>
        </row>
        <row r="28">
          <cell r="T28" t="str">
            <v>Not Locked</v>
          </cell>
        </row>
        <row r="35"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</row>
        <row r="36"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</row>
        <row r="37"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</row>
        <row r="38"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</row>
        <row r="39"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</row>
        <row r="40">
          <cell r="D40">
            <v>1</v>
          </cell>
          <cell r="E40">
            <v>1</v>
          </cell>
          <cell r="F40">
            <v>1</v>
          </cell>
          <cell r="G40">
            <v>1</v>
          </cell>
          <cell r="H40">
            <v>1</v>
          </cell>
          <cell r="I40">
            <v>1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</row>
        <row r="41"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</row>
        <row r="42"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</row>
        <row r="43"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</row>
        <row r="44"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</row>
        <row r="45"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1</v>
          </cell>
          <cell r="J45">
            <v>1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</row>
        <row r="46"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</row>
        <row r="47"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</row>
        <row r="48"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</row>
        <row r="49"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</row>
        <row r="50"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</row>
        <row r="57">
          <cell r="D57">
            <v>0</v>
          </cell>
          <cell r="E57">
            <v>0.84763737166324449</v>
          </cell>
          <cell r="F57">
            <v>0.14946262833675564</v>
          </cell>
          <cell r="G57">
            <v>0</v>
          </cell>
          <cell r="H57">
            <v>0</v>
          </cell>
        </row>
        <row r="62">
          <cell r="D62">
            <v>0</v>
          </cell>
          <cell r="E62">
            <v>0.83480082135523603</v>
          </cell>
          <cell r="F62">
            <v>0.14719917864476401</v>
          </cell>
          <cell r="G62">
            <v>0</v>
          </cell>
          <cell r="H62">
            <v>0</v>
          </cell>
        </row>
        <row r="67">
          <cell r="D67">
            <v>0</v>
          </cell>
          <cell r="E67">
            <v>0.84763737166324449</v>
          </cell>
          <cell r="F67">
            <v>0.14946262833675564</v>
          </cell>
          <cell r="G67">
            <v>0</v>
          </cell>
          <cell r="H67">
            <v>0</v>
          </cell>
        </row>
        <row r="68">
          <cell r="D68">
            <v>0</v>
          </cell>
          <cell r="E68">
            <v>0.84763737166324449</v>
          </cell>
          <cell r="F68">
            <v>0.14946262833675564</v>
          </cell>
          <cell r="G68">
            <v>0</v>
          </cell>
          <cell r="H68">
            <v>0</v>
          </cell>
        </row>
        <row r="69">
          <cell r="D69">
            <v>0</v>
          </cell>
          <cell r="E69">
            <v>0.84763737166324449</v>
          </cell>
          <cell r="F69">
            <v>0.14946262833675564</v>
          </cell>
          <cell r="G69">
            <v>0</v>
          </cell>
          <cell r="H69">
            <v>0</v>
          </cell>
        </row>
        <row r="70">
          <cell r="D70">
            <v>0</v>
          </cell>
          <cell r="E70">
            <v>0.84763737166324449</v>
          </cell>
          <cell r="F70">
            <v>0.14946262833675564</v>
          </cell>
          <cell r="G70">
            <v>0</v>
          </cell>
          <cell r="H70">
            <v>0</v>
          </cell>
        </row>
        <row r="71">
          <cell r="D71">
            <v>0</v>
          </cell>
          <cell r="E71">
            <v>0.84763737166324449</v>
          </cell>
          <cell r="F71">
            <v>0.14946262833675564</v>
          </cell>
          <cell r="G71">
            <v>0</v>
          </cell>
          <cell r="H71">
            <v>0</v>
          </cell>
        </row>
        <row r="72">
          <cell r="D72">
            <v>0</v>
          </cell>
          <cell r="E72">
            <v>0.84763737166324449</v>
          </cell>
          <cell r="F72">
            <v>0.14946262833675564</v>
          </cell>
          <cell r="G72">
            <v>0</v>
          </cell>
          <cell r="H72">
            <v>0</v>
          </cell>
        </row>
        <row r="73">
          <cell r="D73">
            <v>0</v>
          </cell>
          <cell r="E73">
            <v>0.84763737166324449</v>
          </cell>
          <cell r="F73">
            <v>0.14946262833675564</v>
          </cell>
          <cell r="G73">
            <v>0</v>
          </cell>
          <cell r="H73">
            <v>0</v>
          </cell>
        </row>
        <row r="74">
          <cell r="D74">
            <v>0</v>
          </cell>
          <cell r="E74">
            <v>0.84763737166324449</v>
          </cell>
          <cell r="F74">
            <v>0.14946262833675564</v>
          </cell>
          <cell r="G74">
            <v>0</v>
          </cell>
          <cell r="H74">
            <v>0</v>
          </cell>
        </row>
        <row r="75">
          <cell r="D75">
            <v>0</v>
          </cell>
          <cell r="E75">
            <v>0.84763737166324449</v>
          </cell>
          <cell r="F75">
            <v>0.14946262833675564</v>
          </cell>
          <cell r="G75">
            <v>0</v>
          </cell>
          <cell r="H75">
            <v>0</v>
          </cell>
        </row>
        <row r="76">
          <cell r="D76">
            <v>0</v>
          </cell>
          <cell r="E76">
            <v>0.84763737166324449</v>
          </cell>
          <cell r="F76">
            <v>0.14946262833675564</v>
          </cell>
          <cell r="G76">
            <v>0</v>
          </cell>
          <cell r="H76">
            <v>0</v>
          </cell>
        </row>
        <row r="77">
          <cell r="D77">
            <v>0</v>
          </cell>
          <cell r="E77">
            <v>0.84763737166324449</v>
          </cell>
          <cell r="F77">
            <v>0.14946262833675564</v>
          </cell>
          <cell r="G77">
            <v>0</v>
          </cell>
          <cell r="H77">
            <v>0</v>
          </cell>
        </row>
        <row r="78">
          <cell r="D78">
            <v>0</v>
          </cell>
          <cell r="E78">
            <v>0.84763737166324449</v>
          </cell>
          <cell r="F78">
            <v>0.14946262833675564</v>
          </cell>
          <cell r="G78">
            <v>0</v>
          </cell>
          <cell r="H78">
            <v>0</v>
          </cell>
        </row>
        <row r="79">
          <cell r="D79">
            <v>0</v>
          </cell>
          <cell r="E79">
            <v>0.84763737166324449</v>
          </cell>
          <cell r="F79">
            <v>0.14946262833675564</v>
          </cell>
          <cell r="G79">
            <v>0</v>
          </cell>
          <cell r="H79">
            <v>0</v>
          </cell>
        </row>
        <row r="80">
          <cell r="D80">
            <v>0</v>
          </cell>
          <cell r="E80">
            <v>0.84763737166324449</v>
          </cell>
          <cell r="F80">
            <v>0.14946262833675564</v>
          </cell>
          <cell r="G80">
            <v>0</v>
          </cell>
          <cell r="H80">
            <v>0</v>
          </cell>
        </row>
        <row r="81">
          <cell r="D81">
            <v>0</v>
          </cell>
          <cell r="E81">
            <v>0.84763737166324449</v>
          </cell>
          <cell r="F81">
            <v>0.14946262833675564</v>
          </cell>
          <cell r="G81">
            <v>0</v>
          </cell>
          <cell r="H81">
            <v>0</v>
          </cell>
        </row>
        <row r="82">
          <cell r="D82">
            <v>0</v>
          </cell>
          <cell r="E82">
            <v>0.84763737166324449</v>
          </cell>
          <cell r="F82">
            <v>0.14946262833675564</v>
          </cell>
          <cell r="G82">
            <v>0</v>
          </cell>
          <cell r="H82">
            <v>0</v>
          </cell>
        </row>
        <row r="87">
          <cell r="D87" t="str">
            <v>Low Fee:</v>
          </cell>
          <cell r="G87">
            <v>398667.4485</v>
          </cell>
        </row>
      </sheetData>
      <sheetData sheetId="8">
        <row r="14">
          <cell r="E14" t="str">
            <v>Date</v>
          </cell>
          <cell r="F14" t="str">
            <v>(kWh)</v>
          </cell>
          <cell r="G14" t="str">
            <v>Adjustment</v>
          </cell>
          <cell r="H14" t="str">
            <v>Adjustment</v>
          </cell>
          <cell r="I14" t="str">
            <v>Sales</v>
          </cell>
          <cell r="J14" t="str">
            <v>Sales</v>
          </cell>
          <cell r="K14" t="str">
            <v>(¢/kWh)</v>
          </cell>
        </row>
        <row r="15">
          <cell r="E15">
            <v>37196</v>
          </cell>
          <cell r="F15">
            <v>0</v>
          </cell>
          <cell r="G15">
            <v>1</v>
          </cell>
          <cell r="H15">
            <v>1</v>
          </cell>
          <cell r="I15">
            <v>0</v>
          </cell>
          <cell r="J15">
            <v>0</v>
          </cell>
          <cell r="M15">
            <v>0</v>
          </cell>
          <cell r="T15">
            <v>0</v>
          </cell>
          <cell r="U15">
            <v>0</v>
          </cell>
          <cell r="AB15">
            <v>0</v>
          </cell>
        </row>
        <row r="16">
          <cell r="E16">
            <v>37226</v>
          </cell>
          <cell r="F16">
            <v>0</v>
          </cell>
          <cell r="G16">
            <v>1</v>
          </cell>
          <cell r="H16">
            <v>1</v>
          </cell>
          <cell r="I16">
            <v>0</v>
          </cell>
          <cell r="J16">
            <v>0</v>
          </cell>
        </row>
        <row r="17">
          <cell r="E17">
            <v>37257</v>
          </cell>
          <cell r="F17">
            <v>0</v>
          </cell>
          <cell r="G17">
            <v>1</v>
          </cell>
          <cell r="H17">
            <v>1</v>
          </cell>
          <cell r="I17">
            <v>0</v>
          </cell>
          <cell r="J17">
            <v>0</v>
          </cell>
        </row>
        <row r="18">
          <cell r="E18">
            <v>37288</v>
          </cell>
          <cell r="F18">
            <v>378024168.25988519</v>
          </cell>
          <cell r="G18">
            <v>1</v>
          </cell>
          <cell r="H18">
            <v>1</v>
          </cell>
          <cell r="I18">
            <v>378024168.25988519</v>
          </cell>
          <cell r="J18">
            <v>378024168.25988519</v>
          </cell>
          <cell r="K18">
            <v>0.41920000000000002</v>
          </cell>
          <cell r="V18">
            <v>0</v>
          </cell>
          <cell r="W18">
            <v>0.82794910714285719</v>
          </cell>
          <cell r="X18">
            <v>0.16915089285714288</v>
          </cell>
          <cell r="Y18">
            <v>0</v>
          </cell>
          <cell r="Z18">
            <v>0</v>
          </cell>
        </row>
        <row r="19">
          <cell r="E19">
            <v>37316</v>
          </cell>
          <cell r="F19">
            <v>481682614.02219808</v>
          </cell>
          <cell r="G19">
            <v>1</v>
          </cell>
          <cell r="H19">
            <v>1</v>
          </cell>
          <cell r="I19">
            <v>481682614.02219808</v>
          </cell>
          <cell r="J19">
            <v>481682614.02219808</v>
          </cell>
          <cell r="K19">
            <v>0.41920000000000002</v>
          </cell>
          <cell r="V19">
            <v>0</v>
          </cell>
          <cell r="W19">
            <v>0.84763737166324449</v>
          </cell>
          <cell r="X19">
            <v>0.14946262833675564</v>
          </cell>
          <cell r="Y19">
            <v>0</v>
          </cell>
          <cell r="Z19">
            <v>0</v>
          </cell>
        </row>
        <row r="20">
          <cell r="E20">
            <v>37347</v>
          </cell>
          <cell r="F20">
            <v>501253649.38722706</v>
          </cell>
          <cell r="G20">
            <v>1</v>
          </cell>
          <cell r="H20">
            <v>1</v>
          </cell>
          <cell r="I20">
            <v>501253649.38722706</v>
          </cell>
          <cell r="J20">
            <v>501253649.38722706</v>
          </cell>
          <cell r="K20">
            <v>0.41920000000000002</v>
          </cell>
          <cell r="V20">
            <v>0</v>
          </cell>
          <cell r="W20">
            <v>0.84763737166324449</v>
          </cell>
          <cell r="X20">
            <v>0.14946262833675564</v>
          </cell>
          <cell r="Y20">
            <v>0</v>
          </cell>
          <cell r="Z20">
            <v>0</v>
          </cell>
        </row>
        <row r="21">
          <cell r="E21">
            <v>37377</v>
          </cell>
          <cell r="F21">
            <v>586977687.16515815</v>
          </cell>
          <cell r="G21">
            <v>1</v>
          </cell>
          <cell r="H21">
            <v>1</v>
          </cell>
          <cell r="I21">
            <v>586977687.16515815</v>
          </cell>
          <cell r="J21">
            <v>586977687.16515815</v>
          </cell>
          <cell r="K21">
            <v>0.41920000000000002</v>
          </cell>
          <cell r="V21">
            <v>0</v>
          </cell>
          <cell r="W21">
            <v>0.84763737166324449</v>
          </cell>
          <cell r="X21">
            <v>0.14946262833675564</v>
          </cell>
          <cell r="Y21">
            <v>0</v>
          </cell>
          <cell r="Z21">
            <v>0</v>
          </cell>
        </row>
        <row r="22">
          <cell r="E22">
            <v>37408</v>
          </cell>
          <cell r="F22">
            <v>786168849.44849277</v>
          </cell>
          <cell r="G22">
            <v>1</v>
          </cell>
          <cell r="H22">
            <v>1</v>
          </cell>
          <cell r="I22">
            <v>786168849.44849277</v>
          </cell>
          <cell r="J22">
            <v>786168849.44849277</v>
          </cell>
          <cell r="K22">
            <v>0.41920000000000002</v>
          </cell>
          <cell r="V22">
            <v>0</v>
          </cell>
          <cell r="W22">
            <v>0.84763737166324449</v>
          </cell>
          <cell r="X22">
            <v>0.14946262833675564</v>
          </cell>
          <cell r="Y22">
            <v>0</v>
          </cell>
          <cell r="Z22">
            <v>0</v>
          </cell>
        </row>
        <row r="23">
          <cell r="E23">
            <v>37438</v>
          </cell>
          <cell r="F23">
            <v>904569547.49331987</v>
          </cell>
          <cell r="G23">
            <v>1</v>
          </cell>
          <cell r="H23">
            <v>1</v>
          </cell>
          <cell r="I23">
            <v>904569547.49331987</v>
          </cell>
          <cell r="J23">
            <v>904569547.49331987</v>
          </cell>
          <cell r="K23">
            <v>0.41920000000000002</v>
          </cell>
          <cell r="V23">
            <v>0</v>
          </cell>
          <cell r="W23">
            <v>0.84763737166324449</v>
          </cell>
          <cell r="X23">
            <v>0.14946262833675564</v>
          </cell>
          <cell r="Y23">
            <v>0</v>
          </cell>
          <cell r="Z23">
            <v>0</v>
          </cell>
        </row>
        <row r="24">
          <cell r="E24">
            <v>37469</v>
          </cell>
          <cell r="F24">
            <v>919398107.31258416</v>
          </cell>
          <cell r="G24">
            <v>1</v>
          </cell>
          <cell r="H24">
            <v>1</v>
          </cell>
          <cell r="I24">
            <v>919398107.31258416</v>
          </cell>
          <cell r="J24">
            <v>919398107.31258416</v>
          </cell>
          <cell r="K24">
            <v>0.41920000000000002</v>
          </cell>
          <cell r="V24">
            <v>0</v>
          </cell>
          <cell r="W24">
            <v>0.84763737166324449</v>
          </cell>
          <cell r="X24">
            <v>0.14946262833675564</v>
          </cell>
          <cell r="Y24">
            <v>0</v>
          </cell>
          <cell r="Z24">
            <v>0</v>
          </cell>
        </row>
        <row r="25">
          <cell r="E25">
            <v>37500</v>
          </cell>
          <cell r="F25">
            <v>891150660.64188468</v>
          </cell>
          <cell r="G25">
            <v>1</v>
          </cell>
          <cell r="H25">
            <v>1</v>
          </cell>
          <cell r="I25">
            <v>891150660.64188468</v>
          </cell>
          <cell r="J25">
            <v>891150660.64188468</v>
          </cell>
          <cell r="K25">
            <v>0.41920000000000002</v>
          </cell>
          <cell r="V25">
            <v>0</v>
          </cell>
          <cell r="W25">
            <v>0.84763737166324449</v>
          </cell>
          <cell r="X25">
            <v>0.14946262833675564</v>
          </cell>
          <cell r="Y25">
            <v>0</v>
          </cell>
          <cell r="Z25">
            <v>0</v>
          </cell>
        </row>
        <row r="26">
          <cell r="E26">
            <v>37530</v>
          </cell>
          <cell r="F26">
            <v>755238421.13641584</v>
          </cell>
          <cell r="G26">
            <v>1</v>
          </cell>
          <cell r="H26">
            <v>1</v>
          </cell>
          <cell r="I26">
            <v>755238421.13641584</v>
          </cell>
          <cell r="J26">
            <v>755238421.13641584</v>
          </cell>
          <cell r="K26">
            <v>0.41920000000000002</v>
          </cell>
          <cell r="V26">
            <v>0</v>
          </cell>
          <cell r="W26">
            <v>0.84763737166324449</v>
          </cell>
          <cell r="X26">
            <v>0.14946262833675564</v>
          </cell>
          <cell r="Y26">
            <v>0</v>
          </cell>
          <cell r="Z26">
            <v>0</v>
          </cell>
        </row>
        <row r="27">
          <cell r="E27">
            <v>37561</v>
          </cell>
          <cell r="F27">
            <v>566272887.46138716</v>
          </cell>
          <cell r="G27">
            <v>1</v>
          </cell>
          <cell r="H27">
            <v>1</v>
          </cell>
          <cell r="I27">
            <v>566272887.46138716</v>
          </cell>
          <cell r="J27">
            <v>566272887.46138716</v>
          </cell>
          <cell r="K27">
            <v>0.41920000000000002</v>
          </cell>
          <cell r="V27">
            <v>0</v>
          </cell>
          <cell r="W27">
            <v>0.84763737166324449</v>
          </cell>
          <cell r="X27">
            <v>0.14946262833675564</v>
          </cell>
          <cell r="Y27">
            <v>0</v>
          </cell>
          <cell r="Z27">
            <v>0</v>
          </cell>
        </row>
        <row r="28">
          <cell r="E28">
            <v>37591</v>
          </cell>
          <cell r="F28">
            <v>565669717.12699115</v>
          </cell>
          <cell r="G28">
            <v>1</v>
          </cell>
          <cell r="H28">
            <v>1</v>
          </cell>
          <cell r="I28">
            <v>565669717.12699115</v>
          </cell>
          <cell r="J28">
            <v>565669717.12699115</v>
          </cell>
          <cell r="K28">
            <v>0.41920000000000002</v>
          </cell>
          <cell r="V28">
            <v>0</v>
          </cell>
          <cell r="W28">
            <v>0.84763737166324449</v>
          </cell>
          <cell r="X28">
            <v>0.14946262833675564</v>
          </cell>
          <cell r="Y28">
            <v>0</v>
          </cell>
          <cell r="Z28">
            <v>0</v>
          </cell>
        </row>
        <row r="29">
          <cell r="E29">
            <v>37622</v>
          </cell>
          <cell r="F29">
            <v>537763467</v>
          </cell>
          <cell r="G29">
            <v>1</v>
          </cell>
          <cell r="H29">
            <v>1</v>
          </cell>
          <cell r="I29">
            <v>537763467</v>
          </cell>
          <cell r="J29">
            <v>537763467</v>
          </cell>
          <cell r="K29">
            <v>0.41920000000000002</v>
          </cell>
          <cell r="V29">
            <v>0</v>
          </cell>
          <cell r="W29">
            <v>0.84763737166324449</v>
          </cell>
          <cell r="X29">
            <v>0.14946262833675564</v>
          </cell>
          <cell r="Y29">
            <v>0</v>
          </cell>
          <cell r="Z29">
            <v>0</v>
          </cell>
        </row>
        <row r="30">
          <cell r="E30">
            <v>37653</v>
          </cell>
          <cell r="F30">
            <v>468957397</v>
          </cell>
          <cell r="G30">
            <v>1</v>
          </cell>
          <cell r="H30">
            <v>1</v>
          </cell>
          <cell r="I30">
            <v>468957397</v>
          </cell>
          <cell r="J30">
            <v>468957397</v>
          </cell>
          <cell r="K30">
            <v>0.40296971520317998</v>
          </cell>
        </row>
        <row r="31">
          <cell r="E31">
            <v>37681</v>
          </cell>
          <cell r="F31">
            <v>613736714</v>
          </cell>
          <cell r="G31">
            <v>1</v>
          </cell>
          <cell r="H31">
            <v>1</v>
          </cell>
          <cell r="I31">
            <v>613736714</v>
          </cell>
          <cell r="J31">
            <v>613736714</v>
          </cell>
          <cell r="K31">
            <v>0.40296971520317998</v>
          </cell>
        </row>
        <row r="32">
          <cell r="E32">
            <v>37712</v>
          </cell>
          <cell r="F32">
            <v>648716719</v>
          </cell>
          <cell r="G32">
            <v>1</v>
          </cell>
          <cell r="H32">
            <v>1</v>
          </cell>
          <cell r="I32">
            <v>648716719</v>
          </cell>
          <cell r="J32">
            <v>648716719</v>
          </cell>
          <cell r="K32">
            <v>0.40296971520317998</v>
          </cell>
        </row>
        <row r="33">
          <cell r="E33">
            <v>37742</v>
          </cell>
          <cell r="F33">
            <v>720864196</v>
          </cell>
          <cell r="G33">
            <v>1</v>
          </cell>
          <cell r="H33">
            <v>1</v>
          </cell>
          <cell r="I33">
            <v>720864196</v>
          </cell>
          <cell r="J33">
            <v>720864196</v>
          </cell>
          <cell r="K33">
            <v>0.40296971520317998</v>
          </cell>
        </row>
        <row r="34">
          <cell r="E34">
            <v>37773</v>
          </cell>
          <cell r="F34">
            <v>916757447</v>
          </cell>
          <cell r="G34">
            <v>1</v>
          </cell>
          <cell r="H34">
            <v>1</v>
          </cell>
          <cell r="I34">
            <v>916757447</v>
          </cell>
          <cell r="J34">
            <v>916757447</v>
          </cell>
          <cell r="K34">
            <v>0.40296971520317998</v>
          </cell>
        </row>
        <row r="35">
          <cell r="E35">
            <v>37803</v>
          </cell>
          <cell r="F35">
            <v>960891068</v>
          </cell>
          <cell r="G35">
            <v>1</v>
          </cell>
          <cell r="H35">
            <v>1</v>
          </cell>
          <cell r="I35">
            <v>960891068</v>
          </cell>
          <cell r="J35">
            <v>960891068</v>
          </cell>
          <cell r="K35">
            <v>0.40296971520317998</v>
          </cell>
        </row>
        <row r="36">
          <cell r="E36">
            <v>37834</v>
          </cell>
          <cell r="F36">
            <v>967524337</v>
          </cell>
          <cell r="G36">
            <v>1</v>
          </cell>
          <cell r="H36">
            <v>1</v>
          </cell>
          <cell r="I36">
            <v>967524337</v>
          </cell>
          <cell r="J36">
            <v>967524337</v>
          </cell>
          <cell r="K36">
            <v>0.40296971520317998</v>
          </cell>
        </row>
        <row r="37">
          <cell r="E37">
            <v>37865</v>
          </cell>
          <cell r="F37">
            <v>875080282</v>
          </cell>
          <cell r="G37">
            <v>1</v>
          </cell>
          <cell r="H37">
            <v>1</v>
          </cell>
          <cell r="I37">
            <v>875080282</v>
          </cell>
          <cell r="J37">
            <v>875080282</v>
          </cell>
          <cell r="K37">
            <v>0.40296971520317998</v>
          </cell>
        </row>
        <row r="38">
          <cell r="E38">
            <v>37895</v>
          </cell>
          <cell r="F38">
            <v>684519647</v>
          </cell>
          <cell r="G38">
            <v>1</v>
          </cell>
          <cell r="H38">
            <v>1</v>
          </cell>
          <cell r="I38">
            <v>684519647</v>
          </cell>
          <cell r="J38">
            <v>684519647</v>
          </cell>
          <cell r="K38">
            <v>0.40296971520317998</v>
          </cell>
        </row>
        <row r="39">
          <cell r="E39">
            <v>37926</v>
          </cell>
          <cell r="F39">
            <v>578862376</v>
          </cell>
          <cell r="G39">
            <v>1</v>
          </cell>
          <cell r="H39">
            <v>1</v>
          </cell>
          <cell r="I39">
            <v>578862376</v>
          </cell>
          <cell r="J39">
            <v>578862376</v>
          </cell>
          <cell r="K39">
            <v>0.40296971520317998</v>
          </cell>
        </row>
        <row r="40">
          <cell r="E40">
            <v>37956</v>
          </cell>
          <cell r="F40">
            <v>515912743</v>
          </cell>
          <cell r="G40">
            <v>1</v>
          </cell>
          <cell r="H40">
            <v>1</v>
          </cell>
          <cell r="I40">
            <v>515912743</v>
          </cell>
          <cell r="J40">
            <v>515912743</v>
          </cell>
          <cell r="K40">
            <v>0.40296971520317998</v>
          </cell>
        </row>
        <row r="41">
          <cell r="E41">
            <v>37987</v>
          </cell>
          <cell r="F41">
            <v>550770133</v>
          </cell>
          <cell r="G41">
            <v>1</v>
          </cell>
          <cell r="H41">
            <v>1</v>
          </cell>
          <cell r="I41">
            <v>550770133</v>
          </cell>
          <cell r="J41">
            <v>550770133</v>
          </cell>
          <cell r="K41">
            <v>0.40296971520317998</v>
          </cell>
        </row>
        <row r="42">
          <cell r="E42">
            <v>38018</v>
          </cell>
          <cell r="F42">
            <v>499573766</v>
          </cell>
          <cell r="G42">
            <v>1</v>
          </cell>
          <cell r="H42">
            <v>1</v>
          </cell>
          <cell r="I42">
            <v>499573766</v>
          </cell>
          <cell r="J42">
            <v>499573766</v>
          </cell>
          <cell r="K42">
            <v>0.38880688463823299</v>
          </cell>
        </row>
        <row r="43">
          <cell r="E43">
            <v>38047</v>
          </cell>
          <cell r="F43">
            <v>640829284</v>
          </cell>
          <cell r="G43">
            <v>1</v>
          </cell>
          <cell r="H43">
            <v>1</v>
          </cell>
          <cell r="I43">
            <v>640829284</v>
          </cell>
          <cell r="J43">
            <v>640829284</v>
          </cell>
          <cell r="K43">
            <v>0.38880688463823299</v>
          </cell>
        </row>
        <row r="44">
          <cell r="E44">
            <v>38078</v>
          </cell>
          <cell r="F44">
            <v>678533726</v>
          </cell>
          <cell r="G44">
            <v>1</v>
          </cell>
          <cell r="H44">
            <v>1</v>
          </cell>
          <cell r="I44">
            <v>678533726</v>
          </cell>
          <cell r="J44">
            <v>678533726</v>
          </cell>
          <cell r="K44">
            <v>0.38880688463823299</v>
          </cell>
        </row>
        <row r="45">
          <cell r="E45">
            <v>38108</v>
          </cell>
          <cell r="F45">
            <v>740467713</v>
          </cell>
          <cell r="G45">
            <v>1</v>
          </cell>
          <cell r="H45">
            <v>1</v>
          </cell>
          <cell r="I45">
            <v>740467713</v>
          </cell>
          <cell r="J45">
            <v>740467713</v>
          </cell>
          <cell r="K45">
            <v>0.38880688463823299</v>
          </cell>
        </row>
        <row r="46">
          <cell r="E46">
            <v>38139</v>
          </cell>
          <cell r="F46">
            <v>948484888</v>
          </cell>
          <cell r="G46">
            <v>1</v>
          </cell>
          <cell r="H46">
            <v>1</v>
          </cell>
          <cell r="I46">
            <v>948484888</v>
          </cell>
          <cell r="J46">
            <v>948484888</v>
          </cell>
          <cell r="K46">
            <v>0.38880688463823299</v>
          </cell>
        </row>
        <row r="47">
          <cell r="E47">
            <v>38169</v>
          </cell>
          <cell r="F47">
            <v>991588609</v>
          </cell>
          <cell r="G47">
            <v>1</v>
          </cell>
          <cell r="H47">
            <v>1</v>
          </cell>
          <cell r="I47">
            <v>991588609</v>
          </cell>
          <cell r="J47">
            <v>991588609</v>
          </cell>
          <cell r="K47">
            <v>0.38880688463823299</v>
          </cell>
        </row>
        <row r="48">
          <cell r="E48">
            <v>38200</v>
          </cell>
          <cell r="F48">
            <v>998343194</v>
          </cell>
          <cell r="G48">
            <v>1</v>
          </cell>
          <cell r="H48">
            <v>1</v>
          </cell>
          <cell r="I48">
            <v>998343194</v>
          </cell>
          <cell r="J48">
            <v>998343194</v>
          </cell>
          <cell r="K48">
            <v>0.38880688463823299</v>
          </cell>
        </row>
        <row r="49">
          <cell r="E49">
            <v>38231</v>
          </cell>
          <cell r="F49">
            <v>888091254</v>
          </cell>
          <cell r="G49">
            <v>1</v>
          </cell>
          <cell r="H49">
            <v>1</v>
          </cell>
          <cell r="I49">
            <v>888091254</v>
          </cell>
          <cell r="J49">
            <v>888091254</v>
          </cell>
          <cell r="K49">
            <v>0.38880688463823299</v>
          </cell>
        </row>
        <row r="50">
          <cell r="E50">
            <v>38261</v>
          </cell>
          <cell r="F50">
            <v>707818514</v>
          </cell>
          <cell r="G50">
            <v>1</v>
          </cell>
          <cell r="H50">
            <v>1</v>
          </cell>
          <cell r="I50">
            <v>707818514</v>
          </cell>
          <cell r="J50">
            <v>707818514</v>
          </cell>
          <cell r="K50">
            <v>0.38880688463823299</v>
          </cell>
        </row>
        <row r="51">
          <cell r="E51">
            <v>38292</v>
          </cell>
          <cell r="F51">
            <v>595252611</v>
          </cell>
          <cell r="G51">
            <v>1</v>
          </cell>
          <cell r="H51">
            <v>1</v>
          </cell>
          <cell r="I51">
            <v>595252611</v>
          </cell>
          <cell r="J51">
            <v>595252611</v>
          </cell>
          <cell r="K51">
            <v>0.38880688463823299</v>
          </cell>
        </row>
        <row r="52">
          <cell r="E52">
            <v>38322</v>
          </cell>
          <cell r="F52">
            <v>536030402</v>
          </cell>
          <cell r="G52">
            <v>1</v>
          </cell>
          <cell r="H52">
            <v>1</v>
          </cell>
          <cell r="I52">
            <v>536030402</v>
          </cell>
          <cell r="J52">
            <v>536030402</v>
          </cell>
          <cell r="K52">
            <v>0.38880688463823299</v>
          </cell>
        </row>
        <row r="53">
          <cell r="E53">
            <v>38353</v>
          </cell>
          <cell r="F53">
            <v>581359111</v>
          </cell>
          <cell r="G53">
            <v>1</v>
          </cell>
          <cell r="H53">
            <v>1</v>
          </cell>
          <cell r="I53">
            <v>581359111</v>
          </cell>
          <cell r="J53">
            <v>581359111</v>
          </cell>
          <cell r="K53">
            <v>0.38880688463823299</v>
          </cell>
        </row>
        <row r="54">
          <cell r="E54">
            <v>38384</v>
          </cell>
          <cell r="F54">
            <v>488120352</v>
          </cell>
          <cell r="G54">
            <v>1</v>
          </cell>
          <cell r="H54">
            <v>1</v>
          </cell>
          <cell r="I54">
            <v>488120352</v>
          </cell>
          <cell r="J54">
            <v>488120352</v>
          </cell>
          <cell r="K54">
            <v>0.3772841947530447</v>
          </cell>
        </row>
        <row r="55">
          <cell r="E55">
            <v>38412</v>
          </cell>
          <cell r="F55">
            <v>666007200</v>
          </cell>
          <cell r="G55">
            <v>1</v>
          </cell>
          <cell r="H55">
            <v>1</v>
          </cell>
          <cell r="I55">
            <v>666007200</v>
          </cell>
          <cell r="J55">
            <v>666007200</v>
          </cell>
          <cell r="K55">
            <v>0.3772841947530447</v>
          </cell>
        </row>
        <row r="56">
          <cell r="E56">
            <v>38443</v>
          </cell>
          <cell r="F56">
            <v>705230986</v>
          </cell>
          <cell r="G56">
            <v>1</v>
          </cell>
          <cell r="H56">
            <v>1</v>
          </cell>
          <cell r="I56">
            <v>705230986</v>
          </cell>
          <cell r="J56">
            <v>705230986</v>
          </cell>
          <cell r="K56">
            <v>0.3772841947530447</v>
          </cell>
        </row>
        <row r="57">
          <cell r="E57">
            <v>38473</v>
          </cell>
          <cell r="F57">
            <v>768660830</v>
          </cell>
          <cell r="G57">
            <v>1</v>
          </cell>
          <cell r="H57">
            <v>1</v>
          </cell>
          <cell r="I57">
            <v>768660830</v>
          </cell>
          <cell r="J57">
            <v>768660830</v>
          </cell>
          <cell r="K57">
            <v>0.3772841947530447</v>
          </cell>
        </row>
        <row r="58">
          <cell r="E58">
            <v>38504</v>
          </cell>
          <cell r="F58">
            <v>981554961</v>
          </cell>
          <cell r="G58">
            <v>1</v>
          </cell>
          <cell r="H58">
            <v>1</v>
          </cell>
          <cell r="I58">
            <v>981554961</v>
          </cell>
          <cell r="J58">
            <v>981554961</v>
          </cell>
          <cell r="K58">
            <v>0.3772841947530447</v>
          </cell>
        </row>
        <row r="59">
          <cell r="E59">
            <v>38534</v>
          </cell>
          <cell r="F59">
            <v>1030116900</v>
          </cell>
          <cell r="G59">
            <v>1</v>
          </cell>
          <cell r="H59">
            <v>1</v>
          </cell>
          <cell r="I59">
            <v>1030116900</v>
          </cell>
          <cell r="J59">
            <v>1030116900</v>
          </cell>
          <cell r="K59">
            <v>0.3772841947530447</v>
          </cell>
        </row>
        <row r="60">
          <cell r="E60">
            <v>38565</v>
          </cell>
          <cell r="F60">
            <v>1031554728</v>
          </cell>
          <cell r="G60">
            <v>1</v>
          </cell>
          <cell r="H60">
            <v>1</v>
          </cell>
          <cell r="I60">
            <v>1031554728</v>
          </cell>
          <cell r="J60">
            <v>1031554728</v>
          </cell>
          <cell r="K60">
            <v>0.3772841947530447</v>
          </cell>
        </row>
        <row r="61">
          <cell r="E61">
            <v>38596</v>
          </cell>
          <cell r="F61">
            <v>916627012</v>
          </cell>
          <cell r="G61">
            <v>1</v>
          </cell>
          <cell r="H61">
            <v>1</v>
          </cell>
          <cell r="I61">
            <v>916627012</v>
          </cell>
          <cell r="J61">
            <v>916627012</v>
          </cell>
          <cell r="K61">
            <v>0.3772841947530447</v>
          </cell>
        </row>
        <row r="62">
          <cell r="E62">
            <v>38626</v>
          </cell>
          <cell r="F62">
            <v>730973968</v>
          </cell>
          <cell r="G62">
            <v>1</v>
          </cell>
          <cell r="H62">
            <v>1</v>
          </cell>
          <cell r="I62">
            <v>730973968</v>
          </cell>
          <cell r="J62">
            <v>730973968</v>
          </cell>
          <cell r="K62">
            <v>0.3772841947530447</v>
          </cell>
        </row>
        <row r="63">
          <cell r="E63">
            <v>38657</v>
          </cell>
          <cell r="F63">
            <v>613021095</v>
          </cell>
          <cell r="G63">
            <v>1</v>
          </cell>
          <cell r="H63">
            <v>1</v>
          </cell>
          <cell r="I63">
            <v>613021095</v>
          </cell>
          <cell r="J63">
            <v>613021095</v>
          </cell>
          <cell r="K63">
            <v>0.3772841947530447</v>
          </cell>
        </row>
        <row r="64">
          <cell r="E64">
            <v>38687</v>
          </cell>
          <cell r="F64">
            <v>548754652</v>
          </cell>
          <cell r="G64">
            <v>1</v>
          </cell>
          <cell r="H64">
            <v>1</v>
          </cell>
          <cell r="I64">
            <v>548754652</v>
          </cell>
          <cell r="J64">
            <v>548754652</v>
          </cell>
          <cell r="K64">
            <v>0.3772841947530447</v>
          </cell>
        </row>
        <row r="65">
          <cell r="E65">
            <v>38718</v>
          </cell>
          <cell r="F65">
            <v>588782812</v>
          </cell>
          <cell r="G65">
            <v>1</v>
          </cell>
          <cell r="H65">
            <v>1</v>
          </cell>
          <cell r="I65">
            <v>588782812</v>
          </cell>
          <cell r="J65">
            <v>588782812</v>
          </cell>
          <cell r="K65">
            <v>0.3772841947530447</v>
          </cell>
        </row>
        <row r="66">
          <cell r="E66">
            <v>38749</v>
          </cell>
          <cell r="F66">
            <v>515438157</v>
          </cell>
          <cell r="G66">
            <v>1</v>
          </cell>
          <cell r="H66">
            <v>1</v>
          </cell>
          <cell r="I66">
            <v>515438157</v>
          </cell>
          <cell r="J66">
            <v>515438157</v>
          </cell>
          <cell r="K66">
            <v>0.36478458572049954</v>
          </cell>
        </row>
        <row r="67">
          <cell r="E67">
            <v>38777</v>
          </cell>
          <cell r="F67">
            <v>672009728</v>
          </cell>
          <cell r="G67">
            <v>1</v>
          </cell>
          <cell r="H67">
            <v>1</v>
          </cell>
          <cell r="I67">
            <v>672009728</v>
          </cell>
          <cell r="J67">
            <v>672009728</v>
          </cell>
          <cell r="K67">
            <v>0.36478458572049954</v>
          </cell>
        </row>
        <row r="68">
          <cell r="E68">
            <v>38808</v>
          </cell>
          <cell r="F68">
            <v>705100227</v>
          </cell>
          <cell r="G68">
            <v>1</v>
          </cell>
          <cell r="H68">
            <v>1</v>
          </cell>
          <cell r="I68">
            <v>705100227</v>
          </cell>
          <cell r="J68">
            <v>705100227</v>
          </cell>
          <cell r="K68">
            <v>0.36478458572049954</v>
          </cell>
        </row>
        <row r="69">
          <cell r="E69">
            <v>38838</v>
          </cell>
          <cell r="F69">
            <v>803829099</v>
          </cell>
          <cell r="G69">
            <v>1</v>
          </cell>
          <cell r="H69">
            <v>1</v>
          </cell>
          <cell r="I69">
            <v>803829099</v>
          </cell>
          <cell r="J69">
            <v>803829099</v>
          </cell>
          <cell r="K69">
            <v>0.36478458572049954</v>
          </cell>
        </row>
        <row r="70">
          <cell r="E70">
            <v>38869</v>
          </cell>
          <cell r="F70">
            <v>994614996</v>
          </cell>
          <cell r="G70">
            <v>1</v>
          </cell>
          <cell r="H70">
            <v>1</v>
          </cell>
          <cell r="I70">
            <v>994614996</v>
          </cell>
          <cell r="J70">
            <v>994614996</v>
          </cell>
          <cell r="K70">
            <v>0.36478458572049954</v>
          </cell>
        </row>
        <row r="71">
          <cell r="E71">
            <v>38899</v>
          </cell>
          <cell r="F71">
            <v>1062026319</v>
          </cell>
          <cell r="G71">
            <v>1</v>
          </cell>
          <cell r="H71">
            <v>1</v>
          </cell>
          <cell r="I71">
            <v>1062026319</v>
          </cell>
          <cell r="J71">
            <v>1062026319</v>
          </cell>
          <cell r="K71">
            <v>0.36478458572049954</v>
          </cell>
        </row>
        <row r="72">
          <cell r="E72">
            <v>38930</v>
          </cell>
          <cell r="F72">
            <v>1067585675</v>
          </cell>
          <cell r="G72">
            <v>1</v>
          </cell>
          <cell r="H72">
            <v>1</v>
          </cell>
          <cell r="I72">
            <v>1067585675</v>
          </cell>
          <cell r="J72">
            <v>1067585675</v>
          </cell>
          <cell r="K72">
            <v>0.36478458572049954</v>
          </cell>
        </row>
        <row r="73">
          <cell r="E73">
            <v>38961</v>
          </cell>
          <cell r="F73">
            <v>984610849</v>
          </cell>
          <cell r="G73">
            <v>1</v>
          </cell>
          <cell r="H73">
            <v>1</v>
          </cell>
          <cell r="I73">
            <v>984610849</v>
          </cell>
          <cell r="J73">
            <v>984610849</v>
          </cell>
          <cell r="K73">
            <v>0.36478458572049954</v>
          </cell>
        </row>
        <row r="74">
          <cell r="E74">
            <v>38991</v>
          </cell>
          <cell r="F74">
            <v>760551351</v>
          </cell>
          <cell r="G74">
            <v>1</v>
          </cell>
          <cell r="H74">
            <v>1</v>
          </cell>
          <cell r="I74">
            <v>760551351</v>
          </cell>
          <cell r="J74">
            <v>760551351</v>
          </cell>
          <cell r="K74">
            <v>0.36478458572049954</v>
          </cell>
        </row>
        <row r="75">
          <cell r="E75">
            <v>39022</v>
          </cell>
          <cell r="F75">
            <v>640774304</v>
          </cell>
          <cell r="G75">
            <v>1</v>
          </cell>
          <cell r="H75">
            <v>1</v>
          </cell>
          <cell r="I75">
            <v>640774304</v>
          </cell>
          <cell r="J75">
            <v>640774304</v>
          </cell>
          <cell r="K75">
            <v>0.36478458572049954</v>
          </cell>
        </row>
        <row r="76">
          <cell r="E76">
            <v>39052</v>
          </cell>
          <cell r="F76">
            <v>552855979</v>
          </cell>
          <cell r="G76">
            <v>1</v>
          </cell>
          <cell r="H76">
            <v>1</v>
          </cell>
          <cell r="I76">
            <v>552855979</v>
          </cell>
          <cell r="J76">
            <v>552855979</v>
          </cell>
          <cell r="K76">
            <v>0.36478458572049954</v>
          </cell>
        </row>
        <row r="77">
          <cell r="E77">
            <v>39083</v>
          </cell>
          <cell r="F77">
            <v>614673259</v>
          </cell>
          <cell r="G77">
            <v>1</v>
          </cell>
          <cell r="H77">
            <v>1</v>
          </cell>
          <cell r="I77">
            <v>614673259</v>
          </cell>
          <cell r="J77">
            <v>614673259</v>
          </cell>
          <cell r="K77">
            <v>0.36478458572049954</v>
          </cell>
        </row>
        <row r="78">
          <cell r="E78">
            <v>39114</v>
          </cell>
          <cell r="F78">
            <v>530387809</v>
          </cell>
          <cell r="G78">
            <v>1</v>
          </cell>
          <cell r="H78">
            <v>1</v>
          </cell>
          <cell r="I78">
            <v>530387809</v>
          </cell>
          <cell r="J78">
            <v>530387809</v>
          </cell>
          <cell r="K78">
            <v>0.32213366415863764</v>
          </cell>
        </row>
        <row r="79">
          <cell r="E79">
            <v>39142</v>
          </cell>
          <cell r="F79">
            <v>693745051</v>
          </cell>
          <cell r="G79">
            <v>1</v>
          </cell>
          <cell r="H79">
            <v>1</v>
          </cell>
          <cell r="I79">
            <v>693745051</v>
          </cell>
          <cell r="J79">
            <v>693745051</v>
          </cell>
          <cell r="K79">
            <v>0.32213366415863764</v>
          </cell>
        </row>
        <row r="80">
          <cell r="E80">
            <v>39173</v>
          </cell>
          <cell r="F80">
            <v>729558887</v>
          </cell>
          <cell r="G80">
            <v>1</v>
          </cell>
          <cell r="H80">
            <v>1</v>
          </cell>
          <cell r="I80">
            <v>729558887</v>
          </cell>
          <cell r="J80">
            <v>729558887</v>
          </cell>
          <cell r="K80">
            <v>0.32213366415863764</v>
          </cell>
        </row>
        <row r="81">
          <cell r="E81">
            <v>39203</v>
          </cell>
          <cell r="F81">
            <v>824159256</v>
          </cell>
          <cell r="G81">
            <v>1</v>
          </cell>
          <cell r="H81">
            <v>1</v>
          </cell>
          <cell r="I81">
            <v>824159256</v>
          </cell>
          <cell r="J81">
            <v>824159256</v>
          </cell>
          <cell r="K81">
            <v>0.32213366415863764</v>
          </cell>
        </row>
        <row r="82">
          <cell r="E82">
            <v>39234</v>
          </cell>
          <cell r="F82">
            <v>1028591948</v>
          </cell>
          <cell r="G82">
            <v>1</v>
          </cell>
          <cell r="H82">
            <v>1</v>
          </cell>
          <cell r="I82">
            <v>1028591948</v>
          </cell>
          <cell r="J82">
            <v>1028591948</v>
          </cell>
          <cell r="K82">
            <v>0.32213366415863764</v>
          </cell>
        </row>
        <row r="83">
          <cell r="E83">
            <v>39264</v>
          </cell>
          <cell r="F83">
            <v>1093357504</v>
          </cell>
          <cell r="G83">
            <v>1</v>
          </cell>
          <cell r="H83">
            <v>1</v>
          </cell>
          <cell r="I83">
            <v>1093357504</v>
          </cell>
          <cell r="J83">
            <v>1093357504</v>
          </cell>
          <cell r="K83">
            <v>0.32213366415863764</v>
          </cell>
        </row>
        <row r="84">
          <cell r="E84">
            <v>39295</v>
          </cell>
          <cell r="F84">
            <v>1099005645</v>
          </cell>
          <cell r="G84">
            <v>1</v>
          </cell>
          <cell r="H84">
            <v>1</v>
          </cell>
          <cell r="I84">
            <v>1099005645</v>
          </cell>
          <cell r="J84">
            <v>1099005645</v>
          </cell>
          <cell r="K84">
            <v>0.32213366415863764</v>
          </cell>
        </row>
        <row r="85">
          <cell r="E85">
            <v>39326</v>
          </cell>
          <cell r="F85">
            <v>1009792781</v>
          </cell>
          <cell r="G85">
            <v>1</v>
          </cell>
          <cell r="H85">
            <v>1</v>
          </cell>
          <cell r="I85">
            <v>1009792781</v>
          </cell>
          <cell r="J85">
            <v>1009792781</v>
          </cell>
          <cell r="K85">
            <v>0.32213366415863764</v>
          </cell>
        </row>
        <row r="86">
          <cell r="E86">
            <v>39356</v>
          </cell>
          <cell r="F86">
            <v>778089396</v>
          </cell>
          <cell r="G86">
            <v>1</v>
          </cell>
          <cell r="H86">
            <v>1</v>
          </cell>
          <cell r="I86">
            <v>778089396</v>
          </cell>
          <cell r="J86">
            <v>778089396</v>
          </cell>
          <cell r="K86">
            <v>0.32213366415863764</v>
          </cell>
        </row>
        <row r="87">
          <cell r="E87">
            <v>39387</v>
          </cell>
          <cell r="F87">
            <v>662955465</v>
          </cell>
          <cell r="G87">
            <v>1</v>
          </cell>
          <cell r="H87">
            <v>1</v>
          </cell>
          <cell r="I87">
            <v>662955465</v>
          </cell>
          <cell r="J87">
            <v>662955465</v>
          </cell>
          <cell r="K87">
            <v>0.32213366415863764</v>
          </cell>
        </row>
        <row r="88">
          <cell r="E88">
            <v>39417</v>
          </cell>
          <cell r="F88">
            <v>570060195</v>
          </cell>
          <cell r="G88">
            <v>1</v>
          </cell>
          <cell r="H88">
            <v>1</v>
          </cell>
          <cell r="I88">
            <v>570060195</v>
          </cell>
          <cell r="J88">
            <v>570060195</v>
          </cell>
          <cell r="K88">
            <v>0.32213366415863764</v>
          </cell>
        </row>
        <row r="89">
          <cell r="E89">
            <v>39448</v>
          </cell>
          <cell r="F89">
            <v>628662628</v>
          </cell>
          <cell r="G89">
            <v>1</v>
          </cell>
          <cell r="H89">
            <v>1</v>
          </cell>
          <cell r="I89">
            <v>628662628</v>
          </cell>
          <cell r="J89">
            <v>628662628</v>
          </cell>
          <cell r="K89">
            <v>0.32213366415863764</v>
          </cell>
        </row>
        <row r="90">
          <cell r="E90">
            <v>39479</v>
          </cell>
          <cell r="F90">
            <v>565924248</v>
          </cell>
          <cell r="G90">
            <v>1</v>
          </cell>
          <cell r="H90">
            <v>1</v>
          </cell>
          <cell r="I90">
            <v>565924248</v>
          </cell>
          <cell r="J90">
            <v>565924248</v>
          </cell>
          <cell r="K90">
            <v>0.31872493069968777</v>
          </cell>
        </row>
        <row r="91">
          <cell r="E91">
            <v>39508</v>
          </cell>
          <cell r="F91">
            <v>715649701</v>
          </cell>
          <cell r="G91">
            <v>1</v>
          </cell>
          <cell r="H91">
            <v>1</v>
          </cell>
          <cell r="I91">
            <v>715649701</v>
          </cell>
          <cell r="J91">
            <v>715649701</v>
          </cell>
          <cell r="K91">
            <v>0.31872493069968777</v>
          </cell>
        </row>
        <row r="92">
          <cell r="E92">
            <v>39539</v>
          </cell>
          <cell r="F92">
            <v>756400913</v>
          </cell>
          <cell r="G92">
            <v>1</v>
          </cell>
          <cell r="H92">
            <v>1</v>
          </cell>
          <cell r="I92">
            <v>756400913</v>
          </cell>
          <cell r="J92">
            <v>756400913</v>
          </cell>
          <cell r="K92">
            <v>0.31872493069968777</v>
          </cell>
        </row>
        <row r="93">
          <cell r="E93">
            <v>39569</v>
          </cell>
          <cell r="F93">
            <v>840583911</v>
          </cell>
          <cell r="G93">
            <v>1</v>
          </cell>
          <cell r="H93">
            <v>1</v>
          </cell>
          <cell r="I93">
            <v>840583911</v>
          </cell>
          <cell r="J93">
            <v>840583911</v>
          </cell>
          <cell r="K93">
            <v>0.31872493069968777</v>
          </cell>
        </row>
        <row r="94">
          <cell r="E94">
            <v>39600</v>
          </cell>
          <cell r="F94">
            <v>1069163440</v>
          </cell>
          <cell r="G94">
            <v>1</v>
          </cell>
          <cell r="H94">
            <v>1</v>
          </cell>
          <cell r="I94">
            <v>1069163440</v>
          </cell>
          <cell r="J94">
            <v>1069163440</v>
          </cell>
          <cell r="K94">
            <v>0.31872493069968777</v>
          </cell>
        </row>
        <row r="95">
          <cell r="E95">
            <v>39630</v>
          </cell>
          <cell r="F95">
            <v>1120574219</v>
          </cell>
          <cell r="G95">
            <v>1</v>
          </cell>
          <cell r="H95">
            <v>1</v>
          </cell>
          <cell r="I95">
            <v>1120574219</v>
          </cell>
          <cell r="J95">
            <v>1120574219</v>
          </cell>
          <cell r="K95">
            <v>0.31872493069968777</v>
          </cell>
        </row>
        <row r="96">
          <cell r="E96">
            <v>39661</v>
          </cell>
          <cell r="F96">
            <v>1128354364</v>
          </cell>
          <cell r="G96">
            <v>1</v>
          </cell>
          <cell r="H96">
            <v>1</v>
          </cell>
          <cell r="I96">
            <v>1128354364</v>
          </cell>
          <cell r="J96">
            <v>1128354364</v>
          </cell>
          <cell r="K96">
            <v>0.31872493069968777</v>
          </cell>
        </row>
        <row r="97">
          <cell r="E97">
            <v>39692</v>
          </cell>
          <cell r="F97">
            <v>1020575120</v>
          </cell>
          <cell r="G97">
            <v>1</v>
          </cell>
          <cell r="H97">
            <v>1</v>
          </cell>
          <cell r="I97">
            <v>1020575120</v>
          </cell>
          <cell r="J97">
            <v>1020575120</v>
          </cell>
          <cell r="K97">
            <v>0.31872493069968777</v>
          </cell>
        </row>
        <row r="98">
          <cell r="E98">
            <v>39722</v>
          </cell>
          <cell r="F98">
            <v>798195241</v>
          </cell>
          <cell r="G98">
            <v>1</v>
          </cell>
          <cell r="H98">
            <v>1</v>
          </cell>
          <cell r="I98">
            <v>798195241</v>
          </cell>
          <cell r="J98">
            <v>798195241</v>
          </cell>
          <cell r="K98">
            <v>0.31872493069968777</v>
          </cell>
        </row>
        <row r="99">
          <cell r="E99">
            <v>39753</v>
          </cell>
          <cell r="F99">
            <v>675063484</v>
          </cell>
          <cell r="G99">
            <v>1</v>
          </cell>
          <cell r="H99">
            <v>1</v>
          </cell>
          <cell r="I99">
            <v>675063484</v>
          </cell>
          <cell r="J99">
            <v>675063484</v>
          </cell>
          <cell r="K99">
            <v>0.31872493069968777</v>
          </cell>
        </row>
        <row r="100">
          <cell r="E100">
            <v>39783</v>
          </cell>
          <cell r="F100">
            <v>601427631</v>
          </cell>
          <cell r="G100">
            <v>1</v>
          </cell>
          <cell r="H100">
            <v>1</v>
          </cell>
          <cell r="I100">
            <v>601427631</v>
          </cell>
          <cell r="J100">
            <v>601427631</v>
          </cell>
          <cell r="K100">
            <v>0.31872493069968777</v>
          </cell>
        </row>
        <row r="101">
          <cell r="E101">
            <v>39814</v>
          </cell>
          <cell r="F101">
            <v>641976697</v>
          </cell>
          <cell r="G101">
            <v>1</v>
          </cell>
          <cell r="H101">
            <v>1</v>
          </cell>
          <cell r="I101">
            <v>641976697</v>
          </cell>
          <cell r="J101">
            <v>641976697</v>
          </cell>
          <cell r="K101">
            <v>0.31872493069968777</v>
          </cell>
        </row>
        <row r="102">
          <cell r="E102">
            <v>39845</v>
          </cell>
          <cell r="F102">
            <v>563522100</v>
          </cell>
          <cell r="G102">
            <v>1</v>
          </cell>
          <cell r="H102">
            <v>1</v>
          </cell>
          <cell r="I102">
            <v>563522100</v>
          </cell>
          <cell r="J102">
            <v>563522100</v>
          </cell>
          <cell r="K102">
            <v>0.30813666761157121</v>
          </cell>
        </row>
        <row r="103">
          <cell r="E103">
            <v>39873</v>
          </cell>
          <cell r="F103">
            <v>743461465</v>
          </cell>
          <cell r="G103">
            <v>1</v>
          </cell>
          <cell r="H103">
            <v>1</v>
          </cell>
          <cell r="I103">
            <v>743461465</v>
          </cell>
          <cell r="J103">
            <v>743461465</v>
          </cell>
          <cell r="K103">
            <v>0.30813666761157121</v>
          </cell>
        </row>
        <row r="104">
          <cell r="E104">
            <v>39904</v>
          </cell>
          <cell r="F104">
            <v>784561725</v>
          </cell>
          <cell r="G104">
            <v>1</v>
          </cell>
          <cell r="H104">
            <v>1</v>
          </cell>
          <cell r="I104">
            <v>784561725</v>
          </cell>
          <cell r="J104">
            <v>784561725</v>
          </cell>
          <cell r="K104">
            <v>0.30813666761157121</v>
          </cell>
        </row>
        <row r="105">
          <cell r="E105">
            <v>39934</v>
          </cell>
          <cell r="F105">
            <v>865522443</v>
          </cell>
          <cell r="G105">
            <v>1</v>
          </cell>
          <cell r="H105">
            <v>1</v>
          </cell>
          <cell r="I105">
            <v>865522443</v>
          </cell>
          <cell r="J105">
            <v>865522443</v>
          </cell>
          <cell r="K105">
            <v>0.30813666761157121</v>
          </cell>
        </row>
        <row r="106">
          <cell r="E106">
            <v>39965</v>
          </cell>
          <cell r="F106">
            <v>1104693070</v>
          </cell>
          <cell r="G106">
            <v>1</v>
          </cell>
          <cell r="H106">
            <v>1</v>
          </cell>
          <cell r="I106">
            <v>1104693070</v>
          </cell>
          <cell r="J106">
            <v>1104693070</v>
          </cell>
          <cell r="K106">
            <v>0.30813666761157121</v>
          </cell>
        </row>
        <row r="107">
          <cell r="E107">
            <v>39995</v>
          </cell>
          <cell r="F107">
            <v>1156065931</v>
          </cell>
          <cell r="G107">
            <v>1</v>
          </cell>
          <cell r="H107">
            <v>1</v>
          </cell>
          <cell r="I107">
            <v>1156065931</v>
          </cell>
          <cell r="J107">
            <v>1156065931</v>
          </cell>
          <cell r="K107">
            <v>0.30813666761157121</v>
          </cell>
        </row>
        <row r="108">
          <cell r="E108">
            <v>40026</v>
          </cell>
          <cell r="F108">
            <v>1163066232</v>
          </cell>
          <cell r="G108">
            <v>1</v>
          </cell>
          <cell r="H108">
            <v>1</v>
          </cell>
          <cell r="I108">
            <v>1163066232</v>
          </cell>
          <cell r="J108">
            <v>1163066232</v>
          </cell>
          <cell r="K108">
            <v>0.30813666761157121</v>
          </cell>
        </row>
        <row r="109">
          <cell r="E109">
            <v>40057</v>
          </cell>
          <cell r="F109">
            <v>1042780671</v>
          </cell>
          <cell r="G109">
            <v>1</v>
          </cell>
          <cell r="H109">
            <v>1</v>
          </cell>
          <cell r="I109">
            <v>1042780671</v>
          </cell>
          <cell r="J109">
            <v>1042780671</v>
          </cell>
          <cell r="K109">
            <v>0.30813666761157121</v>
          </cell>
        </row>
        <row r="110">
          <cell r="E110">
            <v>40087</v>
          </cell>
          <cell r="F110">
            <v>824607730</v>
          </cell>
          <cell r="G110">
            <v>1</v>
          </cell>
          <cell r="H110">
            <v>1</v>
          </cell>
          <cell r="I110">
            <v>824607730</v>
          </cell>
          <cell r="J110">
            <v>824607730</v>
          </cell>
          <cell r="K110">
            <v>0.30813666761157121</v>
          </cell>
        </row>
        <row r="111">
          <cell r="E111">
            <v>40118</v>
          </cell>
          <cell r="F111">
            <v>693831085</v>
          </cell>
          <cell r="G111">
            <v>1</v>
          </cell>
          <cell r="H111">
            <v>1</v>
          </cell>
          <cell r="I111">
            <v>693831085</v>
          </cell>
          <cell r="J111">
            <v>693831085</v>
          </cell>
          <cell r="K111">
            <v>0.30813666761157121</v>
          </cell>
        </row>
        <row r="112">
          <cell r="E112">
            <v>40148</v>
          </cell>
          <cell r="F112">
            <v>622683449</v>
          </cell>
          <cell r="G112">
            <v>1</v>
          </cell>
          <cell r="H112">
            <v>1</v>
          </cell>
          <cell r="I112">
            <v>622683449</v>
          </cell>
          <cell r="J112">
            <v>622683449</v>
          </cell>
          <cell r="K112">
            <v>0.30813666761157121</v>
          </cell>
        </row>
        <row r="113">
          <cell r="E113">
            <v>40179</v>
          </cell>
          <cell r="F113">
            <v>668660109</v>
          </cell>
          <cell r="G113">
            <v>1</v>
          </cell>
          <cell r="H113">
            <v>1</v>
          </cell>
          <cell r="I113">
            <v>668660109</v>
          </cell>
          <cell r="J113">
            <v>668660109</v>
          </cell>
          <cell r="K113">
            <v>0.30813666761157121</v>
          </cell>
        </row>
        <row r="114">
          <cell r="E114">
            <v>40210</v>
          </cell>
          <cell r="F114">
            <v>568652095</v>
          </cell>
          <cell r="G114">
            <v>1</v>
          </cell>
          <cell r="H114">
            <v>1</v>
          </cell>
          <cell r="I114">
            <v>568652095</v>
          </cell>
          <cell r="J114">
            <v>568652095</v>
          </cell>
          <cell r="K114">
            <v>0.29982318771859851</v>
          </cell>
        </row>
        <row r="115">
          <cell r="E115">
            <v>40238</v>
          </cell>
          <cell r="F115">
            <v>767637868</v>
          </cell>
          <cell r="G115">
            <v>1</v>
          </cell>
          <cell r="H115">
            <v>1</v>
          </cell>
          <cell r="I115">
            <v>767637868</v>
          </cell>
          <cell r="J115">
            <v>767637868</v>
          </cell>
          <cell r="K115">
            <v>0.29982318771859851</v>
          </cell>
        </row>
        <row r="116">
          <cell r="E116">
            <v>40269</v>
          </cell>
          <cell r="F116">
            <v>812821703</v>
          </cell>
          <cell r="G116">
            <v>1</v>
          </cell>
          <cell r="H116">
            <v>1</v>
          </cell>
          <cell r="I116">
            <v>812821703</v>
          </cell>
          <cell r="J116">
            <v>812821703</v>
          </cell>
          <cell r="K116">
            <v>0.29982318771859851</v>
          </cell>
        </row>
        <row r="117">
          <cell r="E117">
            <v>40299</v>
          </cell>
          <cell r="F117">
            <v>887109274</v>
          </cell>
          <cell r="G117">
            <v>1</v>
          </cell>
          <cell r="H117">
            <v>1</v>
          </cell>
          <cell r="I117">
            <v>887109274</v>
          </cell>
          <cell r="J117">
            <v>887109274</v>
          </cell>
          <cell r="K117">
            <v>0.29982318771859851</v>
          </cell>
        </row>
        <row r="118">
          <cell r="E118">
            <v>40330</v>
          </cell>
          <cell r="F118">
            <v>1136495959</v>
          </cell>
          <cell r="G118">
            <v>1</v>
          </cell>
          <cell r="H118">
            <v>1</v>
          </cell>
          <cell r="I118">
            <v>1136495959</v>
          </cell>
          <cell r="J118">
            <v>1136495959</v>
          </cell>
          <cell r="K118">
            <v>0.29982318771859851</v>
          </cell>
        </row>
        <row r="119">
          <cell r="E119">
            <v>40360</v>
          </cell>
          <cell r="F119">
            <v>1188137696</v>
          </cell>
          <cell r="G119">
            <v>1</v>
          </cell>
          <cell r="H119">
            <v>1</v>
          </cell>
          <cell r="I119">
            <v>1188137696</v>
          </cell>
          <cell r="J119">
            <v>1188137696</v>
          </cell>
          <cell r="K119">
            <v>0.29982318771859851</v>
          </cell>
        </row>
        <row r="120">
          <cell r="E120">
            <v>40391</v>
          </cell>
          <cell r="F120">
            <v>1196234577</v>
          </cell>
          <cell r="G120">
            <v>1</v>
          </cell>
          <cell r="H120">
            <v>1</v>
          </cell>
          <cell r="I120">
            <v>1196234577</v>
          </cell>
          <cell r="J120">
            <v>1196234577</v>
          </cell>
          <cell r="K120">
            <v>0.29982318771859851</v>
          </cell>
        </row>
        <row r="121">
          <cell r="E121">
            <v>40422</v>
          </cell>
          <cell r="F121">
            <v>1064162112</v>
          </cell>
          <cell r="G121">
            <v>1</v>
          </cell>
          <cell r="H121">
            <v>1</v>
          </cell>
          <cell r="I121">
            <v>1064162112</v>
          </cell>
          <cell r="J121">
            <v>1064162112</v>
          </cell>
          <cell r="K121">
            <v>0.29982318771859851</v>
          </cell>
        </row>
        <row r="122">
          <cell r="E122">
            <v>40452</v>
          </cell>
          <cell r="F122">
            <v>847999727</v>
          </cell>
          <cell r="G122">
            <v>1</v>
          </cell>
          <cell r="H122">
            <v>1</v>
          </cell>
          <cell r="I122">
            <v>847999727</v>
          </cell>
          <cell r="J122">
            <v>847999727</v>
          </cell>
          <cell r="K122">
            <v>0.29982318771859851</v>
          </cell>
        </row>
        <row r="123">
          <cell r="E123">
            <v>40483</v>
          </cell>
          <cell r="F123">
            <v>713110796</v>
          </cell>
          <cell r="G123">
            <v>1</v>
          </cell>
          <cell r="H123">
            <v>1</v>
          </cell>
          <cell r="I123">
            <v>713110796</v>
          </cell>
          <cell r="J123">
            <v>713110796</v>
          </cell>
          <cell r="K123">
            <v>0.29982318771859851</v>
          </cell>
        </row>
        <row r="124">
          <cell r="E124">
            <v>40513</v>
          </cell>
          <cell r="F124">
            <v>641948384</v>
          </cell>
          <cell r="G124">
            <v>1</v>
          </cell>
          <cell r="H124">
            <v>1</v>
          </cell>
          <cell r="I124">
            <v>641948384</v>
          </cell>
          <cell r="J124">
            <v>641948384</v>
          </cell>
          <cell r="K124">
            <v>0.29982318771859851</v>
          </cell>
        </row>
        <row r="125">
          <cell r="E125">
            <v>40544</v>
          </cell>
          <cell r="F125">
            <v>691362755</v>
          </cell>
          <cell r="G125">
            <v>1</v>
          </cell>
          <cell r="H125">
            <v>1</v>
          </cell>
          <cell r="I125">
            <v>691362755</v>
          </cell>
          <cell r="J125">
            <v>691362755</v>
          </cell>
          <cell r="K125">
            <v>0.29982318771859851</v>
          </cell>
        </row>
        <row r="126">
          <cell r="E126">
            <v>40575</v>
          </cell>
          <cell r="F126">
            <v>580499597</v>
          </cell>
          <cell r="G126">
            <v>1</v>
          </cell>
          <cell r="H126">
            <v>1</v>
          </cell>
          <cell r="I126">
            <v>580499597</v>
          </cell>
          <cell r="J126">
            <v>580499597</v>
          </cell>
          <cell r="K126">
            <v>0.29136276364233116</v>
          </cell>
        </row>
        <row r="127">
          <cell r="E127">
            <v>40603</v>
          </cell>
          <cell r="F127">
            <v>792136902</v>
          </cell>
          <cell r="G127">
            <v>1</v>
          </cell>
          <cell r="H127">
            <v>1</v>
          </cell>
          <cell r="I127">
            <v>792136902</v>
          </cell>
          <cell r="J127">
            <v>792136902</v>
          </cell>
          <cell r="K127">
            <v>0.29136276364233116</v>
          </cell>
        </row>
        <row r="128">
          <cell r="E128">
            <v>40634</v>
          </cell>
          <cell r="F128">
            <v>838814638</v>
          </cell>
          <cell r="G128">
            <v>1</v>
          </cell>
          <cell r="H128">
            <v>1</v>
          </cell>
          <cell r="I128">
            <v>838814638</v>
          </cell>
          <cell r="J128">
            <v>838814638</v>
          </cell>
          <cell r="K128">
            <v>0.29136276364233116</v>
          </cell>
        </row>
        <row r="129">
          <cell r="E129">
            <v>40664</v>
          </cell>
          <cell r="F129">
            <v>914305666</v>
          </cell>
          <cell r="G129">
            <v>1</v>
          </cell>
          <cell r="H129">
            <v>1</v>
          </cell>
          <cell r="I129">
            <v>914305666</v>
          </cell>
          <cell r="J129">
            <v>914305666</v>
          </cell>
          <cell r="K129">
            <v>0.29136276364233116</v>
          </cell>
        </row>
        <row r="130">
          <cell r="E130">
            <v>40695</v>
          </cell>
          <cell r="F130">
            <v>1167697598</v>
          </cell>
          <cell r="G130">
            <v>1</v>
          </cell>
          <cell r="H130">
            <v>1</v>
          </cell>
          <cell r="I130">
            <v>1167697598</v>
          </cell>
          <cell r="J130">
            <v>1167697598</v>
          </cell>
          <cell r="K130">
            <v>0.29136276364233116</v>
          </cell>
        </row>
        <row r="131">
          <cell r="E131">
            <v>40725</v>
          </cell>
          <cell r="F131">
            <v>1225491881</v>
          </cell>
          <cell r="G131">
            <v>1</v>
          </cell>
          <cell r="H131">
            <v>1</v>
          </cell>
          <cell r="I131">
            <v>1225491881</v>
          </cell>
          <cell r="J131">
            <v>1225491881</v>
          </cell>
          <cell r="K131">
            <v>0.29136276364233116</v>
          </cell>
        </row>
        <row r="132">
          <cell r="E132">
            <v>40756</v>
          </cell>
          <cell r="F132">
            <v>1227142809</v>
          </cell>
          <cell r="G132">
            <v>1</v>
          </cell>
          <cell r="H132">
            <v>1</v>
          </cell>
          <cell r="I132">
            <v>1227142809</v>
          </cell>
          <cell r="J132">
            <v>1227142809</v>
          </cell>
          <cell r="K132">
            <v>0.29136276364233116</v>
          </cell>
        </row>
        <row r="133">
          <cell r="E133">
            <v>40787</v>
          </cell>
          <cell r="F133">
            <v>1090497126</v>
          </cell>
          <cell r="G133">
            <v>1</v>
          </cell>
          <cell r="H133">
            <v>1</v>
          </cell>
          <cell r="I133">
            <v>1090497126</v>
          </cell>
          <cell r="J133">
            <v>1090497126</v>
          </cell>
          <cell r="K133">
            <v>0.29136276364233116</v>
          </cell>
        </row>
        <row r="134">
          <cell r="E134">
            <v>40817</v>
          </cell>
          <cell r="F134">
            <v>869504746</v>
          </cell>
          <cell r="G134">
            <v>1</v>
          </cell>
          <cell r="H134">
            <v>1</v>
          </cell>
          <cell r="I134">
            <v>869504746</v>
          </cell>
          <cell r="J134">
            <v>869504746</v>
          </cell>
          <cell r="K134">
            <v>0.29136276364233116</v>
          </cell>
        </row>
        <row r="135">
          <cell r="E135">
            <v>40848</v>
          </cell>
          <cell r="F135">
            <v>729181041</v>
          </cell>
          <cell r="G135">
            <v>1</v>
          </cell>
          <cell r="H135">
            <v>1</v>
          </cell>
          <cell r="I135">
            <v>729181041</v>
          </cell>
          <cell r="J135">
            <v>729181041</v>
          </cell>
          <cell r="K135">
            <v>0.29136276364233116</v>
          </cell>
        </row>
        <row r="136">
          <cell r="E136">
            <v>40878</v>
          </cell>
          <cell r="F136">
            <v>652533241</v>
          </cell>
          <cell r="G136">
            <v>1</v>
          </cell>
          <cell r="H136">
            <v>1</v>
          </cell>
          <cell r="I136">
            <v>652533241</v>
          </cell>
          <cell r="J136">
            <v>652533241</v>
          </cell>
          <cell r="K136">
            <v>0.29136276364233116</v>
          </cell>
        </row>
        <row r="137">
          <cell r="E137">
            <v>40909</v>
          </cell>
          <cell r="F137">
            <v>698171498</v>
          </cell>
          <cell r="G137">
            <v>1</v>
          </cell>
          <cell r="H137">
            <v>1</v>
          </cell>
          <cell r="I137">
            <v>698171498</v>
          </cell>
          <cell r="J137">
            <v>698171498</v>
          </cell>
          <cell r="K137">
            <v>0.29136276364233116</v>
          </cell>
        </row>
        <row r="138">
          <cell r="E138">
            <v>40940</v>
          </cell>
          <cell r="F138">
            <v>633158817</v>
          </cell>
          <cell r="G138">
            <v>1</v>
          </cell>
          <cell r="H138">
            <v>1</v>
          </cell>
          <cell r="I138">
            <v>633158817</v>
          </cell>
          <cell r="J138">
            <v>633158817</v>
          </cell>
          <cell r="K138">
            <v>0.28209974340138116</v>
          </cell>
        </row>
        <row r="139">
          <cell r="E139">
            <v>40969</v>
          </cell>
          <cell r="F139">
            <v>799740869</v>
          </cell>
          <cell r="G139">
            <v>1</v>
          </cell>
          <cell r="H139">
            <v>1</v>
          </cell>
          <cell r="I139">
            <v>799740869</v>
          </cell>
          <cell r="J139">
            <v>799740869</v>
          </cell>
          <cell r="K139">
            <v>0.28209974340138116</v>
          </cell>
        </row>
        <row r="140">
          <cell r="E140">
            <v>41000</v>
          </cell>
          <cell r="F140">
            <v>841005580</v>
          </cell>
          <cell r="G140">
            <v>1</v>
          </cell>
          <cell r="H140">
            <v>1</v>
          </cell>
          <cell r="I140">
            <v>841005580</v>
          </cell>
          <cell r="J140">
            <v>841005580</v>
          </cell>
          <cell r="K140">
            <v>0.28209974340138116</v>
          </cell>
        </row>
        <row r="141">
          <cell r="E141">
            <v>41030</v>
          </cell>
          <cell r="F141">
            <v>950033357</v>
          </cell>
          <cell r="G141">
            <v>1</v>
          </cell>
          <cell r="H141">
            <v>1</v>
          </cell>
          <cell r="I141">
            <v>950033357</v>
          </cell>
          <cell r="J141">
            <v>950033357</v>
          </cell>
          <cell r="K141">
            <v>0.28209974340138116</v>
          </cell>
        </row>
        <row r="142">
          <cell r="E142">
            <v>41061</v>
          </cell>
          <cell r="F142">
            <v>1185767509</v>
          </cell>
          <cell r="G142">
            <v>1</v>
          </cell>
          <cell r="H142">
            <v>1</v>
          </cell>
          <cell r="I142">
            <v>1185767509</v>
          </cell>
          <cell r="J142">
            <v>1185767509</v>
          </cell>
          <cell r="K142">
            <v>0.28209974340138116</v>
          </cell>
        </row>
        <row r="143">
          <cell r="E143">
            <v>41091</v>
          </cell>
          <cell r="F143">
            <v>1260394578</v>
          </cell>
          <cell r="G143">
            <v>1</v>
          </cell>
          <cell r="H143">
            <v>1</v>
          </cell>
          <cell r="I143">
            <v>1260394578</v>
          </cell>
          <cell r="J143">
            <v>1260394578</v>
          </cell>
          <cell r="K143">
            <v>0.28209974340138116</v>
          </cell>
        </row>
        <row r="144">
          <cell r="E144">
            <v>41122</v>
          </cell>
          <cell r="F144">
            <v>1266868275</v>
          </cell>
          <cell r="G144">
            <v>1</v>
          </cell>
          <cell r="H144">
            <v>1</v>
          </cell>
          <cell r="I144">
            <v>1266868275</v>
          </cell>
          <cell r="J144">
            <v>1266868275</v>
          </cell>
          <cell r="K144">
            <v>0.28209974340138116</v>
          </cell>
        </row>
        <row r="145">
          <cell r="E145">
            <v>41153</v>
          </cell>
          <cell r="F145">
            <v>1164182386</v>
          </cell>
          <cell r="G145">
            <v>1</v>
          </cell>
          <cell r="H145">
            <v>1</v>
          </cell>
          <cell r="I145">
            <v>1164182386</v>
          </cell>
          <cell r="J145">
            <v>1164182386</v>
          </cell>
          <cell r="K145">
            <v>0.28209974340138116</v>
          </cell>
        </row>
        <row r="146">
          <cell r="E146">
            <v>41183</v>
          </cell>
          <cell r="F146">
            <v>896943146</v>
          </cell>
          <cell r="G146">
            <v>1</v>
          </cell>
          <cell r="H146">
            <v>1</v>
          </cell>
          <cell r="I146">
            <v>896943146</v>
          </cell>
          <cell r="J146">
            <v>896943146</v>
          </cell>
          <cell r="K146">
            <v>0.28209974340138116</v>
          </cell>
        </row>
        <row r="147">
          <cell r="E147">
            <v>41214</v>
          </cell>
          <cell r="F147">
            <v>764296221</v>
          </cell>
          <cell r="G147">
            <v>1</v>
          </cell>
          <cell r="H147">
            <v>1</v>
          </cell>
          <cell r="I147">
            <v>764296221</v>
          </cell>
          <cell r="J147">
            <v>764296221</v>
          </cell>
          <cell r="K147">
            <v>0.28209974340138116</v>
          </cell>
        </row>
        <row r="148">
          <cell r="E148">
            <v>41244</v>
          </cell>
          <cell r="F148">
            <v>657031964</v>
          </cell>
          <cell r="G148">
            <v>1</v>
          </cell>
          <cell r="H148">
            <v>1</v>
          </cell>
          <cell r="I148">
            <v>657031964</v>
          </cell>
          <cell r="J148">
            <v>657031964</v>
          </cell>
          <cell r="K148">
            <v>0.28209974340138116</v>
          </cell>
        </row>
        <row r="149">
          <cell r="E149">
            <v>41275</v>
          </cell>
          <cell r="F149">
            <v>727626085</v>
          </cell>
          <cell r="G149">
            <v>1</v>
          </cell>
          <cell r="H149">
            <v>1</v>
          </cell>
          <cell r="I149">
            <v>727626085</v>
          </cell>
          <cell r="J149">
            <v>727626085</v>
          </cell>
          <cell r="K149">
            <v>0.28209974340138116</v>
          </cell>
        </row>
        <row r="150">
          <cell r="E150">
            <v>41306</v>
          </cell>
          <cell r="F150">
            <v>629561017</v>
          </cell>
          <cell r="G150">
            <v>1</v>
          </cell>
          <cell r="H150">
            <v>1</v>
          </cell>
          <cell r="I150">
            <v>629561017</v>
          </cell>
          <cell r="J150">
            <v>629561017</v>
          </cell>
          <cell r="K150">
            <v>0.27420335473521612</v>
          </cell>
        </row>
        <row r="151">
          <cell r="E151">
            <v>41334</v>
          </cell>
          <cell r="F151">
            <v>823031058</v>
          </cell>
          <cell r="G151">
            <v>1</v>
          </cell>
          <cell r="H151">
            <v>1</v>
          </cell>
          <cell r="I151">
            <v>823031058</v>
          </cell>
          <cell r="J151">
            <v>823031058</v>
          </cell>
          <cell r="K151">
            <v>0.27420335473521612</v>
          </cell>
        </row>
        <row r="152">
          <cell r="E152">
            <v>41365</v>
          </cell>
          <cell r="F152">
            <v>872790982</v>
          </cell>
          <cell r="G152">
            <v>1</v>
          </cell>
          <cell r="H152">
            <v>1</v>
          </cell>
          <cell r="I152">
            <v>872790982</v>
          </cell>
          <cell r="J152">
            <v>872790982</v>
          </cell>
          <cell r="K152">
            <v>0.27420335473521612</v>
          </cell>
        </row>
        <row r="153">
          <cell r="E153">
            <v>41395</v>
          </cell>
          <cell r="F153">
            <v>975062869</v>
          </cell>
          <cell r="G153">
            <v>1</v>
          </cell>
          <cell r="H153">
            <v>1</v>
          </cell>
          <cell r="I153">
            <v>975062869</v>
          </cell>
          <cell r="J153">
            <v>975062869</v>
          </cell>
          <cell r="K153">
            <v>0.27420335473521612</v>
          </cell>
        </row>
        <row r="154">
          <cell r="E154">
            <v>41426</v>
          </cell>
          <cell r="F154">
            <v>1233393501</v>
          </cell>
          <cell r="G154">
            <v>1</v>
          </cell>
          <cell r="H154">
            <v>1</v>
          </cell>
          <cell r="I154">
            <v>1233393501</v>
          </cell>
          <cell r="J154">
            <v>1233393501</v>
          </cell>
          <cell r="K154">
            <v>0.27420335473521612</v>
          </cell>
        </row>
        <row r="155">
          <cell r="E155">
            <v>41456</v>
          </cell>
          <cell r="F155">
            <v>1295964273</v>
          </cell>
          <cell r="G155">
            <v>1</v>
          </cell>
          <cell r="H155">
            <v>1</v>
          </cell>
          <cell r="I155">
            <v>1295964273</v>
          </cell>
          <cell r="J155">
            <v>1295964273</v>
          </cell>
          <cell r="K155">
            <v>0.27420335473521612</v>
          </cell>
        </row>
        <row r="156">
          <cell r="E156">
            <v>41487</v>
          </cell>
          <cell r="F156">
            <v>1305596795</v>
          </cell>
          <cell r="G156">
            <v>1</v>
          </cell>
          <cell r="H156">
            <v>1</v>
          </cell>
          <cell r="I156">
            <v>1305596795</v>
          </cell>
          <cell r="J156">
            <v>1305596795</v>
          </cell>
          <cell r="K156">
            <v>0.27420335473521612</v>
          </cell>
        </row>
        <row r="157">
          <cell r="E157">
            <v>41518</v>
          </cell>
          <cell r="F157">
            <v>1200197719</v>
          </cell>
          <cell r="G157">
            <v>1</v>
          </cell>
          <cell r="H157">
            <v>1</v>
          </cell>
          <cell r="I157">
            <v>1200197719</v>
          </cell>
          <cell r="J157">
            <v>1200197719</v>
          </cell>
          <cell r="K157">
            <v>0.27420335473521612</v>
          </cell>
        </row>
        <row r="158">
          <cell r="E158">
            <v>41548</v>
          </cell>
          <cell r="F158">
            <v>916776701</v>
          </cell>
          <cell r="G158">
            <v>1</v>
          </cell>
          <cell r="H158">
            <v>1</v>
          </cell>
          <cell r="I158">
            <v>916776701</v>
          </cell>
          <cell r="J158">
            <v>916776701</v>
          </cell>
          <cell r="K158">
            <v>0.27420335473521612</v>
          </cell>
        </row>
        <row r="159">
          <cell r="E159">
            <v>41579</v>
          </cell>
          <cell r="F159">
            <v>787949572</v>
          </cell>
          <cell r="G159">
            <v>1</v>
          </cell>
          <cell r="H159">
            <v>1</v>
          </cell>
          <cell r="I159">
            <v>787949572</v>
          </cell>
          <cell r="J159">
            <v>787949572</v>
          </cell>
          <cell r="K159">
            <v>0.27420335473521612</v>
          </cell>
        </row>
        <row r="160">
          <cell r="E160">
            <v>41609</v>
          </cell>
          <cell r="F160">
            <v>688069828</v>
          </cell>
          <cell r="G160">
            <v>1</v>
          </cell>
          <cell r="H160">
            <v>1</v>
          </cell>
          <cell r="I160">
            <v>688069828</v>
          </cell>
          <cell r="J160">
            <v>688069828</v>
          </cell>
          <cell r="K160">
            <v>0.27420335473521612</v>
          </cell>
        </row>
        <row r="161">
          <cell r="E161">
            <v>41640</v>
          </cell>
          <cell r="F161">
            <v>746697627</v>
          </cell>
          <cell r="G161">
            <v>1</v>
          </cell>
          <cell r="H161">
            <v>1</v>
          </cell>
          <cell r="I161">
            <v>746697627</v>
          </cell>
          <cell r="J161">
            <v>746697627</v>
          </cell>
          <cell r="K161">
            <v>0.27420335473521612</v>
          </cell>
        </row>
        <row r="162">
          <cell r="E162">
            <v>41671</v>
          </cell>
          <cell r="F162">
            <v>651292753</v>
          </cell>
          <cell r="G162">
            <v>1</v>
          </cell>
          <cell r="H162">
            <v>1</v>
          </cell>
          <cell r="I162">
            <v>651292753</v>
          </cell>
          <cell r="J162">
            <v>651292753</v>
          </cell>
          <cell r="K162">
            <v>0.26585130391578937</v>
          </cell>
        </row>
        <row r="163">
          <cell r="E163">
            <v>41699</v>
          </cell>
          <cell r="F163">
            <v>852617621</v>
          </cell>
          <cell r="G163">
            <v>1</v>
          </cell>
          <cell r="H163">
            <v>1</v>
          </cell>
          <cell r="I163">
            <v>852617621</v>
          </cell>
          <cell r="J163">
            <v>852617621</v>
          </cell>
          <cell r="K163">
            <v>0.26585130391578937</v>
          </cell>
        </row>
        <row r="164">
          <cell r="E164">
            <v>41730</v>
          </cell>
          <cell r="F164">
            <v>901130766</v>
          </cell>
          <cell r="G164">
            <v>1</v>
          </cell>
          <cell r="H164">
            <v>1</v>
          </cell>
          <cell r="I164">
            <v>901130766</v>
          </cell>
          <cell r="J164">
            <v>901130766</v>
          </cell>
          <cell r="K164">
            <v>0.26585130391578937</v>
          </cell>
        </row>
        <row r="165">
          <cell r="E165">
            <v>41760</v>
          </cell>
          <cell r="F165">
            <v>1001464510</v>
          </cell>
          <cell r="G165">
            <v>1</v>
          </cell>
          <cell r="H165">
            <v>1</v>
          </cell>
          <cell r="I165">
            <v>1001464510</v>
          </cell>
          <cell r="J165">
            <v>1001464510</v>
          </cell>
          <cell r="K165">
            <v>0.26585130391578937</v>
          </cell>
        </row>
        <row r="166">
          <cell r="E166">
            <v>41791</v>
          </cell>
          <cell r="F166">
            <v>1273964186</v>
          </cell>
          <cell r="G166">
            <v>1</v>
          </cell>
          <cell r="H166">
            <v>1</v>
          </cell>
          <cell r="I166">
            <v>1273964186</v>
          </cell>
          <cell r="J166">
            <v>1273964186</v>
          </cell>
          <cell r="K166">
            <v>0.26585130391578937</v>
          </cell>
        </row>
        <row r="167">
          <cell r="E167">
            <v>41821</v>
          </cell>
          <cell r="F167">
            <v>1335165204</v>
          </cell>
          <cell r="G167">
            <v>1</v>
          </cell>
          <cell r="H167">
            <v>1</v>
          </cell>
          <cell r="I167">
            <v>1335165204</v>
          </cell>
          <cell r="J167">
            <v>1335165204</v>
          </cell>
          <cell r="K167">
            <v>0.26585130391578937</v>
          </cell>
        </row>
        <row r="168">
          <cell r="E168">
            <v>41852</v>
          </cell>
          <cell r="F168">
            <v>1344476947</v>
          </cell>
          <cell r="G168">
            <v>1</v>
          </cell>
          <cell r="H168">
            <v>1</v>
          </cell>
          <cell r="I168">
            <v>1344476947</v>
          </cell>
          <cell r="J168">
            <v>1344476947</v>
          </cell>
          <cell r="K168">
            <v>0.26585130391578937</v>
          </cell>
        </row>
        <row r="169">
          <cell r="E169">
            <v>41883</v>
          </cell>
          <cell r="F169">
            <v>1216081201</v>
          </cell>
          <cell r="G169">
            <v>1</v>
          </cell>
          <cell r="H169">
            <v>1</v>
          </cell>
          <cell r="I169">
            <v>1216081201</v>
          </cell>
          <cell r="J169">
            <v>1216081201</v>
          </cell>
          <cell r="K169">
            <v>0.26585130391578937</v>
          </cell>
        </row>
        <row r="170">
          <cell r="E170">
            <v>41913</v>
          </cell>
          <cell r="F170">
            <v>950937171</v>
          </cell>
          <cell r="G170">
            <v>1</v>
          </cell>
          <cell r="H170">
            <v>1</v>
          </cell>
          <cell r="I170">
            <v>950937171</v>
          </cell>
          <cell r="J170">
            <v>950937171</v>
          </cell>
          <cell r="K170">
            <v>0.26585130391578937</v>
          </cell>
        </row>
        <row r="171">
          <cell r="E171">
            <v>41944</v>
          </cell>
          <cell r="F171">
            <v>804299970</v>
          </cell>
          <cell r="G171">
            <v>1</v>
          </cell>
          <cell r="H171">
            <v>1</v>
          </cell>
          <cell r="I171">
            <v>804299970</v>
          </cell>
          <cell r="J171">
            <v>804299970</v>
          </cell>
          <cell r="K171">
            <v>0.26585130391578937</v>
          </cell>
        </row>
        <row r="172">
          <cell r="E172">
            <v>41974</v>
          </cell>
          <cell r="F172">
            <v>716318645</v>
          </cell>
          <cell r="G172">
            <v>1</v>
          </cell>
          <cell r="H172">
            <v>1</v>
          </cell>
          <cell r="I172">
            <v>716318645</v>
          </cell>
          <cell r="J172">
            <v>716318645</v>
          </cell>
          <cell r="K172">
            <v>0.26585130391578937</v>
          </cell>
        </row>
        <row r="173">
          <cell r="E173">
            <v>42005</v>
          </cell>
          <cell r="F173">
            <v>762932514</v>
          </cell>
          <cell r="G173">
            <v>1</v>
          </cell>
          <cell r="H173">
            <v>1</v>
          </cell>
          <cell r="I173">
            <v>762932514</v>
          </cell>
          <cell r="J173">
            <v>762932514</v>
          </cell>
          <cell r="K173">
            <v>0.26585130391578937</v>
          </cell>
        </row>
        <row r="174">
          <cell r="E174">
            <v>42036</v>
          </cell>
          <cell r="F174">
            <v>669747061</v>
          </cell>
          <cell r="G174">
            <v>1</v>
          </cell>
          <cell r="H174">
            <v>1</v>
          </cell>
          <cell r="I174">
            <v>669747061</v>
          </cell>
          <cell r="J174">
            <v>669747061</v>
          </cell>
          <cell r="K174">
            <v>0.25805846944610605</v>
          </cell>
        </row>
        <row r="175">
          <cell r="E175">
            <v>42064</v>
          </cell>
          <cell r="F175">
            <v>883783762</v>
          </cell>
          <cell r="G175">
            <v>1</v>
          </cell>
          <cell r="H175">
            <v>1</v>
          </cell>
          <cell r="I175">
            <v>883783762</v>
          </cell>
          <cell r="J175">
            <v>883783762</v>
          </cell>
          <cell r="K175">
            <v>0.25805846944610605</v>
          </cell>
        </row>
        <row r="176">
          <cell r="E176">
            <v>42095</v>
          </cell>
          <cell r="F176">
            <v>932595532</v>
          </cell>
          <cell r="G176">
            <v>1</v>
          </cell>
          <cell r="H176">
            <v>1</v>
          </cell>
          <cell r="I176">
            <v>932595532</v>
          </cell>
          <cell r="J176">
            <v>932595532</v>
          </cell>
          <cell r="K176">
            <v>0.25805846944610605</v>
          </cell>
        </row>
        <row r="177">
          <cell r="E177">
            <v>42125</v>
          </cell>
          <cell r="F177">
            <v>1028881369</v>
          </cell>
          <cell r="G177">
            <v>1</v>
          </cell>
          <cell r="H177">
            <v>1</v>
          </cell>
          <cell r="I177">
            <v>1028881369</v>
          </cell>
          <cell r="J177">
            <v>1028881369</v>
          </cell>
          <cell r="K177">
            <v>0.25805846944610605</v>
          </cell>
        </row>
        <row r="178">
          <cell r="E178">
            <v>42156</v>
          </cell>
          <cell r="F178">
            <v>1313259625</v>
          </cell>
          <cell r="G178">
            <v>1</v>
          </cell>
          <cell r="H178">
            <v>1</v>
          </cell>
          <cell r="I178">
            <v>1313259625</v>
          </cell>
          <cell r="J178">
            <v>1313259625</v>
          </cell>
          <cell r="K178">
            <v>0.25805846944610605</v>
          </cell>
        </row>
        <row r="179">
          <cell r="E179">
            <v>42186</v>
          </cell>
          <cell r="F179">
            <v>1374301322</v>
          </cell>
          <cell r="G179">
            <v>1</v>
          </cell>
          <cell r="H179">
            <v>1</v>
          </cell>
          <cell r="I179">
            <v>1374301322</v>
          </cell>
          <cell r="J179">
            <v>1374301322</v>
          </cell>
          <cell r="K179">
            <v>0.25805846944610605</v>
          </cell>
        </row>
        <row r="180">
          <cell r="E180">
            <v>42217</v>
          </cell>
          <cell r="F180">
            <v>1382664449</v>
          </cell>
          <cell r="G180">
            <v>1</v>
          </cell>
          <cell r="H180">
            <v>1</v>
          </cell>
          <cell r="I180">
            <v>1382664449</v>
          </cell>
          <cell r="J180">
            <v>1382664449</v>
          </cell>
          <cell r="K180">
            <v>0.25805846944610605</v>
          </cell>
        </row>
        <row r="181">
          <cell r="E181">
            <v>42248</v>
          </cell>
          <cell r="F181">
            <v>1239706375</v>
          </cell>
          <cell r="G181">
            <v>1</v>
          </cell>
          <cell r="H181">
            <v>1</v>
          </cell>
          <cell r="I181">
            <v>1239706375</v>
          </cell>
          <cell r="J181">
            <v>1239706375</v>
          </cell>
          <cell r="K181">
            <v>0.25805846944610605</v>
          </cell>
        </row>
        <row r="182">
          <cell r="E182">
            <v>42278</v>
          </cell>
          <cell r="F182">
            <v>980212304</v>
          </cell>
          <cell r="G182">
            <v>1</v>
          </cell>
          <cell r="H182">
            <v>1</v>
          </cell>
          <cell r="I182">
            <v>980212304</v>
          </cell>
          <cell r="J182">
            <v>980212304</v>
          </cell>
          <cell r="K182">
            <v>0.25805846944610605</v>
          </cell>
        </row>
        <row r="183">
          <cell r="E183">
            <v>42309</v>
          </cell>
          <cell r="F183">
            <v>824798206</v>
          </cell>
          <cell r="G183">
            <v>1</v>
          </cell>
          <cell r="H183">
            <v>1</v>
          </cell>
          <cell r="I183">
            <v>824798206</v>
          </cell>
          <cell r="J183">
            <v>824798206</v>
          </cell>
          <cell r="K183">
            <v>0.25805846944610605</v>
          </cell>
        </row>
        <row r="184">
          <cell r="E184">
            <v>42339</v>
          </cell>
          <cell r="F184">
            <v>739990281</v>
          </cell>
          <cell r="G184">
            <v>1</v>
          </cell>
          <cell r="H184">
            <v>1</v>
          </cell>
          <cell r="I184">
            <v>739990281</v>
          </cell>
          <cell r="J184">
            <v>739990281</v>
          </cell>
          <cell r="K184">
            <v>0.25805846944610605</v>
          </cell>
        </row>
        <row r="185">
          <cell r="E185">
            <v>42370</v>
          </cell>
          <cell r="F185">
            <v>793575169</v>
          </cell>
          <cell r="G185">
            <v>1</v>
          </cell>
          <cell r="H185">
            <v>1</v>
          </cell>
          <cell r="I185">
            <v>793575169</v>
          </cell>
          <cell r="J185">
            <v>793575169</v>
          </cell>
          <cell r="K185">
            <v>0.25805846944610605</v>
          </cell>
        </row>
        <row r="186">
          <cell r="E186">
            <v>42401</v>
          </cell>
          <cell r="F186">
            <v>699787225</v>
          </cell>
          <cell r="G186">
            <v>1</v>
          </cell>
          <cell r="H186">
            <v>1</v>
          </cell>
          <cell r="I186">
            <v>699787225</v>
          </cell>
          <cell r="J186">
            <v>699787225</v>
          </cell>
          <cell r="K186">
            <v>0</v>
          </cell>
        </row>
        <row r="187">
          <cell r="E187">
            <v>42430</v>
          </cell>
          <cell r="F187">
            <v>914705923</v>
          </cell>
          <cell r="G187">
            <v>1</v>
          </cell>
          <cell r="H187">
            <v>1</v>
          </cell>
          <cell r="I187">
            <v>914705923</v>
          </cell>
          <cell r="J187">
            <v>914705923</v>
          </cell>
          <cell r="K187">
            <v>0</v>
          </cell>
        </row>
        <row r="188">
          <cell r="E188">
            <v>42461</v>
          </cell>
          <cell r="F188">
            <v>968571211</v>
          </cell>
          <cell r="G188">
            <v>1</v>
          </cell>
          <cell r="H188">
            <v>1</v>
          </cell>
          <cell r="I188">
            <v>968571211</v>
          </cell>
          <cell r="J188">
            <v>968571211</v>
          </cell>
          <cell r="K188">
            <v>0</v>
          </cell>
        </row>
        <row r="189">
          <cell r="E189">
            <v>42491</v>
          </cell>
          <cell r="F189">
            <v>1055733653</v>
          </cell>
          <cell r="G189">
            <v>1</v>
          </cell>
          <cell r="H189">
            <v>1</v>
          </cell>
          <cell r="I189">
            <v>1055733653</v>
          </cell>
          <cell r="J189">
            <v>1055733653</v>
          </cell>
          <cell r="K189">
            <v>0</v>
          </cell>
        </row>
        <row r="190">
          <cell r="E190">
            <v>42522</v>
          </cell>
          <cell r="F190">
            <v>1348337121</v>
          </cell>
          <cell r="G190">
            <v>1</v>
          </cell>
          <cell r="H190">
            <v>1</v>
          </cell>
          <cell r="I190">
            <v>1348337121</v>
          </cell>
          <cell r="J190">
            <v>1348337121</v>
          </cell>
          <cell r="K190">
            <v>0</v>
          </cell>
        </row>
        <row r="191">
          <cell r="E191">
            <v>42552</v>
          </cell>
          <cell r="F191">
            <v>1415080430</v>
          </cell>
          <cell r="G191">
            <v>1</v>
          </cell>
          <cell r="H191">
            <v>1</v>
          </cell>
          <cell r="I191">
            <v>1415080430</v>
          </cell>
          <cell r="J191">
            <v>1415080430</v>
          </cell>
          <cell r="K191">
            <v>0</v>
          </cell>
        </row>
        <row r="192">
          <cell r="E192">
            <v>42583</v>
          </cell>
          <cell r="F192">
            <v>1416945841</v>
          </cell>
          <cell r="G192">
            <v>1</v>
          </cell>
          <cell r="H192">
            <v>1</v>
          </cell>
          <cell r="I192">
            <v>1416945841</v>
          </cell>
          <cell r="J192">
            <v>1416945841</v>
          </cell>
          <cell r="K192">
            <v>0</v>
          </cell>
        </row>
        <row r="193">
          <cell r="E193">
            <v>42614</v>
          </cell>
          <cell r="F193">
            <v>1259252173</v>
          </cell>
          <cell r="G193">
            <v>1</v>
          </cell>
          <cell r="H193">
            <v>1</v>
          </cell>
          <cell r="I193">
            <v>1259252173</v>
          </cell>
          <cell r="J193">
            <v>1259252173</v>
          </cell>
          <cell r="K193">
            <v>0</v>
          </cell>
        </row>
        <row r="194">
          <cell r="E194">
            <v>42644</v>
          </cell>
          <cell r="F194">
            <v>1004000902</v>
          </cell>
          <cell r="G194">
            <v>1</v>
          </cell>
          <cell r="H194">
            <v>1</v>
          </cell>
          <cell r="I194">
            <v>1004000902</v>
          </cell>
          <cell r="J194">
            <v>1004000902</v>
          </cell>
          <cell r="K194">
            <v>0</v>
          </cell>
        </row>
        <row r="195">
          <cell r="E195">
            <v>42675</v>
          </cell>
          <cell r="F195">
            <v>841992736</v>
          </cell>
          <cell r="G195">
            <v>1</v>
          </cell>
          <cell r="H195">
            <v>1</v>
          </cell>
          <cell r="I195">
            <v>841992736</v>
          </cell>
          <cell r="J195">
            <v>841992736</v>
          </cell>
          <cell r="K195">
            <v>0</v>
          </cell>
        </row>
        <row r="196">
          <cell r="E196">
            <v>42705</v>
          </cell>
          <cell r="F196">
            <v>753316615</v>
          </cell>
          <cell r="G196">
            <v>1</v>
          </cell>
          <cell r="H196">
            <v>1</v>
          </cell>
          <cell r="I196">
            <v>753316615</v>
          </cell>
          <cell r="J196">
            <v>753316615</v>
          </cell>
          <cell r="K196">
            <v>0</v>
          </cell>
        </row>
        <row r="197">
          <cell r="E197">
            <v>42736</v>
          </cell>
          <cell r="F197">
            <v>806418107</v>
          </cell>
          <cell r="G197">
            <v>1</v>
          </cell>
          <cell r="H197">
            <v>1</v>
          </cell>
          <cell r="I197">
            <v>806418107</v>
          </cell>
          <cell r="J197">
            <v>806418107</v>
          </cell>
          <cell r="K197">
            <v>0</v>
          </cell>
        </row>
        <row r="198">
          <cell r="E198">
            <v>42767</v>
          </cell>
          <cell r="F198">
            <v>706076662</v>
          </cell>
          <cell r="G198">
            <v>1</v>
          </cell>
          <cell r="H198">
            <v>1</v>
          </cell>
          <cell r="I198">
            <v>706076662</v>
          </cell>
          <cell r="J198">
            <v>706076662</v>
          </cell>
          <cell r="K198">
            <v>0</v>
          </cell>
        </row>
        <row r="199">
          <cell r="E199">
            <v>0</v>
          </cell>
          <cell r="F199">
            <v>0</v>
          </cell>
          <cell r="G199">
            <v>1</v>
          </cell>
          <cell r="H199">
            <v>1</v>
          </cell>
          <cell r="I199">
            <v>0</v>
          </cell>
          <cell r="J199">
            <v>0</v>
          </cell>
          <cell r="K199" t="e">
            <v>#DIV/0!</v>
          </cell>
        </row>
        <row r="200"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 t="e">
            <v>#DIV/0!</v>
          </cell>
        </row>
        <row r="201"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 t="e">
            <v>#DIV/0!</v>
          </cell>
        </row>
        <row r="202">
          <cell r="E202">
            <v>0</v>
          </cell>
          <cell r="F202">
            <v>0</v>
          </cell>
          <cell r="G202">
            <v>1</v>
          </cell>
          <cell r="H202">
            <v>1</v>
          </cell>
          <cell r="I202">
            <v>0</v>
          </cell>
          <cell r="J202">
            <v>0</v>
          </cell>
          <cell r="K202" t="e">
            <v>#DIV/0!</v>
          </cell>
        </row>
        <row r="203">
          <cell r="E203">
            <v>0</v>
          </cell>
          <cell r="F203">
            <v>0</v>
          </cell>
          <cell r="G203">
            <v>1</v>
          </cell>
          <cell r="H203">
            <v>1</v>
          </cell>
          <cell r="I203">
            <v>0</v>
          </cell>
          <cell r="J203">
            <v>0</v>
          </cell>
          <cell r="K203" t="e">
            <v>#DIV/0!</v>
          </cell>
        </row>
        <row r="204"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0</v>
          </cell>
          <cell r="K204" t="e">
            <v>#DIV/0!</v>
          </cell>
        </row>
        <row r="205"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0</v>
          </cell>
          <cell r="K205" t="e">
            <v>#DIV/0!</v>
          </cell>
        </row>
      </sheetData>
      <sheetData sheetId="9">
        <row r="35">
          <cell r="BT35">
            <v>0</v>
          </cell>
        </row>
        <row r="36">
          <cell r="CC36">
            <v>0</v>
          </cell>
        </row>
        <row r="37">
          <cell r="AI37">
            <v>0</v>
          </cell>
        </row>
      </sheetData>
      <sheetData sheetId="10">
        <row r="2">
          <cell r="G2">
            <v>24</v>
          </cell>
        </row>
        <row r="10">
          <cell r="N10">
            <v>73049399.568201914</v>
          </cell>
          <cell r="AB10">
            <v>87778480.632739961</v>
          </cell>
        </row>
        <row r="43">
          <cell r="N43">
            <v>73049399.568201914</v>
          </cell>
          <cell r="AB43">
            <v>87778480.632739961</v>
          </cell>
        </row>
      </sheetData>
      <sheetData sheetId="11">
        <row r="5">
          <cell r="I5" t="str">
            <v>Cost Not Locked!!!</v>
          </cell>
        </row>
        <row r="9">
          <cell r="D9">
            <v>33600408</v>
          </cell>
        </row>
        <row r="20">
          <cell r="D20">
            <v>805233.08220909536</v>
          </cell>
        </row>
        <row r="27">
          <cell r="D27">
            <v>25818789.248492427</v>
          </cell>
        </row>
      </sheetData>
      <sheetData sheetId="12">
        <row r="7">
          <cell r="M7" t="str">
            <v>Total</v>
          </cell>
        </row>
        <row r="9">
          <cell r="M9">
            <v>0</v>
          </cell>
        </row>
        <row r="21">
          <cell r="C21">
            <v>36892</v>
          </cell>
        </row>
      </sheetData>
      <sheetData sheetId="13"/>
      <sheetData sheetId="14">
        <row r="2">
          <cell r="B2" t="str">
            <v>Central Power &amp; Light: Annual Debt Service and Charge Levels*</v>
          </cell>
        </row>
        <row r="3">
          <cell r="B3" t="str">
            <v>$797.3 Million Issuance: Base Case</v>
          </cell>
        </row>
        <row r="4">
          <cell r="B4" t="str">
            <v/>
          </cell>
        </row>
        <row r="8">
          <cell r="E8" t="str">
            <v xml:space="preserve">     Indicative Annual Debt Service (000s)</v>
          </cell>
          <cell r="K8" t="str">
            <v>Estimated Transition Charge Levels (¢/kWh &amp; $/kW)</v>
          </cell>
        </row>
        <row r="47">
          <cell r="B47" t="str">
            <v>Central Power &amp; Light: Annual Debt Service and Charge Levels*</v>
          </cell>
        </row>
        <row r="48">
          <cell r="B48" t="str">
            <v>$797.3 Million Issuance: Base Case</v>
          </cell>
        </row>
        <row r="49">
          <cell r="B49" t="str">
            <v/>
          </cell>
        </row>
        <row r="52">
          <cell r="B52" t="str">
            <v>Annual Debt Service</v>
          </cell>
          <cell r="I52" t="str">
            <v>Estimated Transition Charge Levels (¢/kWh &amp; $/KW)</v>
          </cell>
        </row>
        <row r="53">
          <cell r="J53">
            <v>0</v>
          </cell>
          <cell r="K53">
            <v>1</v>
          </cell>
          <cell r="L53">
            <v>2</v>
          </cell>
          <cell r="M53">
            <v>3</v>
          </cell>
          <cell r="N53">
            <v>4</v>
          </cell>
          <cell r="O53">
            <v>5</v>
          </cell>
          <cell r="P53">
            <v>6</v>
          </cell>
          <cell r="Q53">
            <v>7</v>
          </cell>
        </row>
        <row r="54">
          <cell r="J54" t="str">
            <v>Residential  (¢/kWh)</v>
          </cell>
          <cell r="K54" t="str">
            <v>C&amp;I: Energy  (¢/kWh)</v>
          </cell>
          <cell r="L54" t="str">
            <v>C&amp;I: Demand  ($/kW)</v>
          </cell>
          <cell r="M54" t="str">
            <v>LI: Firm      ($/kW)</v>
          </cell>
          <cell r="N54" t="str">
            <v>LI: Non-Firm     ($/kW)</v>
          </cell>
          <cell r="O54" t="str">
            <v>M&amp;CG   (¢/kWh)</v>
          </cell>
          <cell r="P54" t="str">
            <v>Firm Standby ($/kW)</v>
          </cell>
          <cell r="Q54" t="str">
            <v>Non-Firm Standby ($/kW)</v>
          </cell>
        </row>
        <row r="55">
          <cell r="B55" t="str">
            <v>Period</v>
          </cell>
          <cell r="D55" t="str">
            <v xml:space="preserve">Interest as % </v>
          </cell>
          <cell r="F55" t="str">
            <v>Principal as %</v>
          </cell>
          <cell r="I55" t="str">
            <v>TC</v>
          </cell>
        </row>
        <row r="56">
          <cell r="B56" t="str">
            <v>Ending</v>
          </cell>
          <cell r="C56" t="str">
            <v>Interest</v>
          </cell>
          <cell r="D56" t="str">
            <v>of Total</v>
          </cell>
          <cell r="E56" t="str">
            <v>Principal</v>
          </cell>
          <cell r="F56" t="str">
            <v>of Total</v>
          </cell>
          <cell r="G56" t="str">
            <v>Total</v>
          </cell>
          <cell r="I56" t="str">
            <v>Period</v>
          </cell>
        </row>
        <row r="57">
          <cell r="B57">
            <v>37636</v>
          </cell>
          <cell r="C57">
            <v>40429.266616432637</v>
          </cell>
          <cell r="D57">
            <v>0.55960584118797208</v>
          </cell>
          <cell r="E57">
            <v>31816.703030000001</v>
          </cell>
          <cell r="F57">
            <v>0.44039415881202787</v>
          </cell>
          <cell r="G57">
            <v>72245.969646432641</v>
          </cell>
          <cell r="H57">
            <v>1</v>
          </cell>
          <cell r="I57" t="str">
            <v>07-Feb-02  -  31-Jan-03</v>
          </cell>
          <cell r="J57">
            <v>0.41920000000000002</v>
          </cell>
          <cell r="K57">
            <v>0.69430000000000003</v>
          </cell>
          <cell r="L57">
            <v>2.0558809999999998</v>
          </cell>
          <cell r="M57">
            <v>1.001069</v>
          </cell>
          <cell r="N57">
            <v>0.72169899999999998</v>
          </cell>
          <cell r="O57">
            <v>0.48399999999999999</v>
          </cell>
          <cell r="P57">
            <v>7.5556999999999999E-2</v>
          </cell>
          <cell r="Q57">
            <v>0.11909500000000001</v>
          </cell>
        </row>
        <row r="58">
          <cell r="B58">
            <v>38001</v>
          </cell>
          <cell r="C58">
            <v>41594.675512962</v>
          </cell>
          <cell r="D58">
            <v>0.46422737323527075</v>
          </cell>
          <cell r="E58">
            <v>48005.115259999999</v>
          </cell>
          <cell r="F58">
            <v>0.53577262676472914</v>
          </cell>
          <cell r="G58">
            <v>89599.790772962006</v>
          </cell>
          <cell r="H58">
            <v>2</v>
          </cell>
          <cell r="I58" t="str">
            <v>01-Feb-03  -  31-Jan-04</v>
          </cell>
          <cell r="J58">
            <v>0.40296971520317998</v>
          </cell>
          <cell r="K58">
            <v>0.65546426315768358</v>
          </cell>
          <cell r="L58">
            <v>2.0667082971524282</v>
          </cell>
          <cell r="M58">
            <v>0.97762278806389824</v>
          </cell>
          <cell r="N58">
            <v>0.72007126579210357</v>
          </cell>
          <cell r="O58">
            <v>0.47204400303140875</v>
          </cell>
          <cell r="P58">
            <v>7.3797438802446755E-2</v>
          </cell>
          <cell r="Q58">
            <v>0.11613364510487384</v>
          </cell>
        </row>
        <row r="59">
          <cell r="B59">
            <v>38367</v>
          </cell>
          <cell r="C59">
            <v>39885.632207900999</v>
          </cell>
          <cell r="D59">
            <v>0.44808244570366901</v>
          </cell>
          <cell r="E59">
            <v>49128.415519999995</v>
          </cell>
          <cell r="F59">
            <v>0.55191755429633094</v>
          </cell>
          <cell r="G59">
            <v>89014.047727900994</v>
          </cell>
          <cell r="H59">
            <v>3</v>
          </cell>
          <cell r="I59" t="str">
            <v>01-Feb-04  -  31-Jan-05</v>
          </cell>
          <cell r="J59">
            <v>0.38880688463823299</v>
          </cell>
          <cell r="K59">
            <v>0.63498208092991382</v>
          </cell>
          <cell r="L59">
            <v>2.0075045645649543</v>
          </cell>
          <cell r="M59">
            <v>0.95498277571204293</v>
          </cell>
          <cell r="N59">
            <v>0.718499926158506</v>
          </cell>
          <cell r="O59">
            <v>0.46243456763787238</v>
          </cell>
          <cell r="P59">
            <v>7.2023897220515096E-2</v>
          </cell>
          <cell r="Q59">
            <v>0.1132917653840971</v>
          </cell>
        </row>
        <row r="60">
          <cell r="B60">
            <v>38732</v>
          </cell>
          <cell r="C60">
            <v>37980.064866971996</v>
          </cell>
          <cell r="D60">
            <v>0.42571683283979506</v>
          </cell>
          <cell r="E60">
            <v>51234.31882</v>
          </cell>
          <cell r="F60">
            <v>0.574283167160205</v>
          </cell>
          <cell r="G60">
            <v>89214.383686971996</v>
          </cell>
          <cell r="H60">
            <v>4</v>
          </cell>
          <cell r="I60" t="str">
            <v>01-Feb-05  -  31-Jan-06</v>
          </cell>
          <cell r="J60">
            <v>0.3772841947530447</v>
          </cell>
          <cell r="K60">
            <v>0.61984977161777399</v>
          </cell>
          <cell r="L60">
            <v>1.9603364300148882</v>
          </cell>
          <cell r="M60">
            <v>0.93401701451900099</v>
          </cell>
          <cell r="N60">
            <v>0.71704478860619303</v>
          </cell>
          <cell r="O60">
            <v>0.45297981809242815</v>
          </cell>
          <cell r="P60">
            <v>7.0518580621525495E-2</v>
          </cell>
          <cell r="Q60">
            <v>0.11141541396502383</v>
          </cell>
        </row>
        <row r="61">
          <cell r="B61">
            <v>39097</v>
          </cell>
          <cell r="C61">
            <v>35387.412308765997</v>
          </cell>
          <cell r="D61">
            <v>0.3970042753234776</v>
          </cell>
          <cell r="E61">
            <v>53748.68649</v>
          </cell>
          <cell r="F61">
            <v>0.60299572467652229</v>
          </cell>
          <cell r="G61">
            <v>89136.098798766005</v>
          </cell>
          <cell r="H61">
            <v>5</v>
          </cell>
          <cell r="I61" t="str">
            <v>01-Feb-06  -  31-Jan-07</v>
          </cell>
          <cell r="J61">
            <v>0.36478458572049954</v>
          </cell>
          <cell r="K61">
            <v>0.60170698678503709</v>
          </cell>
          <cell r="L61">
            <v>1.906825386567212</v>
          </cell>
          <cell r="M61">
            <v>0.91399680536883976</v>
          </cell>
          <cell r="N61">
            <v>0.71565527732531609</v>
          </cell>
          <cell r="O61">
            <v>0.44437859773339339</v>
          </cell>
          <cell r="P61">
            <v>6.9069029106824151E-2</v>
          </cell>
          <cell r="Q61">
            <v>0.10912036093575724</v>
          </cell>
        </row>
        <row r="62">
          <cell r="B62">
            <v>39462</v>
          </cell>
          <cell r="C62">
            <v>32720.137315083</v>
          </cell>
          <cell r="D62">
            <v>0.39784252399063447</v>
          </cell>
          <cell r="E62">
            <v>49523.804300000003</v>
          </cell>
          <cell r="F62">
            <v>0.60215747600936553</v>
          </cell>
          <cell r="G62">
            <v>82243.941615083007</v>
          </cell>
          <cell r="H62">
            <v>6</v>
          </cell>
          <cell r="I62" t="str">
            <v>01-Feb-07  -  31-Jan-08</v>
          </cell>
          <cell r="J62">
            <v>0.32213366415863764</v>
          </cell>
          <cell r="K62">
            <v>0.53336816810657839</v>
          </cell>
          <cell r="L62">
            <v>1.6929007217169407</v>
          </cell>
          <cell r="M62">
            <v>0.81499870034698818</v>
          </cell>
          <cell r="N62">
            <v>0.64973860868258804</v>
          </cell>
          <cell r="O62">
            <v>0.39672015232029179</v>
          </cell>
          <cell r="P62">
            <v>6.1549207126685906E-2</v>
          </cell>
          <cell r="Q62">
            <v>9.7100544965137689E-2</v>
          </cell>
        </row>
        <row r="63">
          <cell r="B63">
            <v>39828</v>
          </cell>
          <cell r="C63">
            <v>30166.111462571</v>
          </cell>
          <cell r="D63">
            <v>0.36678825055194225</v>
          </cell>
          <cell r="E63">
            <v>52077.830150000002</v>
          </cell>
          <cell r="F63">
            <v>0.6332117494480578</v>
          </cell>
          <cell r="G63">
            <v>82243.941612570998</v>
          </cell>
          <cell r="H63">
            <v>7</v>
          </cell>
          <cell r="I63" t="str">
            <v>01-Feb-08  -  31-Jan-09</v>
          </cell>
          <cell r="J63">
            <v>0.31872493069968777</v>
          </cell>
          <cell r="K63">
            <v>0.53001163953562314</v>
          </cell>
          <cell r="L63">
            <v>1.6849776642046608</v>
          </cell>
          <cell r="M63">
            <v>0.81354817239021315</v>
          </cell>
          <cell r="N63">
            <v>0.66112528576136065</v>
          </cell>
          <cell r="O63">
            <v>0.39693612949584123</v>
          </cell>
          <cell r="P63">
            <v>6.1365567856643814E-2</v>
          </cell>
          <cell r="Q63">
            <v>9.6259060222543297E-2</v>
          </cell>
        </row>
        <row r="64">
          <cell r="B64">
            <v>40193</v>
          </cell>
          <cell r="C64">
            <v>27227.513957376999</v>
          </cell>
          <cell r="D64">
            <v>0.3310579895034455</v>
          </cell>
          <cell r="E64">
            <v>55016.427649999998</v>
          </cell>
          <cell r="F64">
            <v>0.66894201049655444</v>
          </cell>
          <cell r="G64">
            <v>82243.941607376997</v>
          </cell>
          <cell r="H64">
            <v>8</v>
          </cell>
          <cell r="I64" t="str">
            <v>01-Feb-09  -  31-Jan-10</v>
          </cell>
          <cell r="J64">
            <v>0.30813666761157121</v>
          </cell>
          <cell r="K64">
            <v>0.51435510663220274</v>
          </cell>
          <cell r="L64">
            <v>1.6385102054194056</v>
          </cell>
          <cell r="M64">
            <v>0.79513359179744292</v>
          </cell>
          <cell r="N64">
            <v>0.65776181510069853</v>
          </cell>
          <cell r="O64">
            <v>0.38853969184592041</v>
          </cell>
          <cell r="P64">
            <v>6.0013143471372425E-2</v>
          </cell>
          <cell r="Q64">
            <v>9.4478919516018653E-2</v>
          </cell>
        </row>
        <row r="65">
          <cell r="B65">
            <v>40558</v>
          </cell>
          <cell r="C65">
            <v>24076.676669811</v>
          </cell>
          <cell r="D65">
            <v>0.29274711545365495</v>
          </cell>
          <cell r="E65">
            <v>58167.264940000001</v>
          </cell>
          <cell r="F65">
            <v>0.70725288454634494</v>
          </cell>
          <cell r="G65">
            <v>82243.941609811009</v>
          </cell>
          <cell r="H65">
            <v>9</v>
          </cell>
          <cell r="I65" t="str">
            <v>01-Feb-10  -  31-Jan-11</v>
          </cell>
          <cell r="J65">
            <v>0.29982318771859851</v>
          </cell>
          <cell r="K65">
            <v>0.50185296757178266</v>
          </cell>
          <cell r="L65">
            <v>1.6008196596926039</v>
          </cell>
          <cell r="M65">
            <v>0.77926497194804123</v>
          </cell>
          <cell r="N65">
            <v>0.65697776077948933</v>
          </cell>
          <cell r="O65">
            <v>0.38148543673020435</v>
          </cell>
          <cell r="P65">
            <v>5.880493632701124E-2</v>
          </cell>
          <cell r="Q65">
            <v>9.2733284436702951E-2</v>
          </cell>
        </row>
        <row r="66">
          <cell r="B66">
            <v>40923</v>
          </cell>
          <cell r="C66">
            <v>20556.453983027001</v>
          </cell>
          <cell r="D66">
            <v>0.24994490265616742</v>
          </cell>
          <cell r="E66">
            <v>61687.487639999999</v>
          </cell>
          <cell r="F66">
            <v>0.75005509734383258</v>
          </cell>
          <cell r="G66">
            <v>82243.941623027</v>
          </cell>
          <cell r="H66">
            <v>10</v>
          </cell>
          <cell r="I66" t="str">
            <v>01-Feb-11  -  31-Jan-12</v>
          </cell>
          <cell r="J66">
            <v>0.29136276364233116</v>
          </cell>
          <cell r="K66">
            <v>0.49009599366361617</v>
          </cell>
          <cell r="L66">
            <v>1.5635630864729946</v>
          </cell>
          <cell r="M66">
            <v>0.76176624870881682</v>
          </cell>
          <cell r="N66">
            <v>0.65421208556788524</v>
          </cell>
          <cell r="O66">
            <v>0.37367435483216677</v>
          </cell>
          <cell r="P66">
            <v>5.7515938515008434E-2</v>
          </cell>
          <cell r="Q66">
            <v>9.0880483625336073E-2</v>
          </cell>
        </row>
        <row r="67">
          <cell r="B67">
            <v>41289</v>
          </cell>
          <cell r="C67">
            <v>16827.848901207002</v>
          </cell>
          <cell r="D67">
            <v>0.20460897872224376</v>
          </cell>
          <cell r="E67">
            <v>65416.092720000001</v>
          </cell>
          <cell r="F67">
            <v>0.79539102127775618</v>
          </cell>
          <cell r="G67">
            <v>82243.941621207006</v>
          </cell>
          <cell r="H67">
            <v>11</v>
          </cell>
          <cell r="I67" t="str">
            <v>01-Feb-12  -  31-Jan-13</v>
          </cell>
          <cell r="J67">
            <v>0.28209974340138116</v>
          </cell>
          <cell r="K67">
            <v>0.47684544384328181</v>
          </cell>
          <cell r="L67">
            <v>1.5215884695174267</v>
          </cell>
          <cell r="M67">
            <v>0.74213456535761502</v>
          </cell>
          <cell r="N67">
            <v>0.65378745725958898</v>
          </cell>
          <cell r="O67">
            <v>0.36797870312225256</v>
          </cell>
          <cell r="P67">
            <v>5.6007316584655395E-2</v>
          </cell>
          <cell r="Q67">
            <v>8.807366825884666E-2</v>
          </cell>
        </row>
        <row r="68">
          <cell r="B68">
            <v>41654</v>
          </cell>
          <cell r="C68">
            <v>12874.799200213001</v>
          </cell>
          <cell r="D68">
            <v>0.15654404383038734</v>
          </cell>
          <cell r="E68">
            <v>69369.14241</v>
          </cell>
          <cell r="F68">
            <v>0.84345595616961266</v>
          </cell>
          <cell r="G68">
            <v>82243.941610213005</v>
          </cell>
          <cell r="H68">
            <v>12</v>
          </cell>
          <cell r="I68" t="str">
            <v>01-Feb-13  -  31-Jan-14</v>
          </cell>
          <cell r="J68">
            <v>0.27420335473521612</v>
          </cell>
          <cell r="K68">
            <v>0.46605446765585168</v>
          </cell>
          <cell r="L68">
            <v>1.4872879510326622</v>
          </cell>
          <cell r="M68">
            <v>0.72552445419977707</v>
          </cell>
          <cell r="N68">
            <v>0.65350935672859345</v>
          </cell>
          <cell r="O68">
            <v>0.36267582501388756</v>
          </cell>
          <cell r="P68">
            <v>5.4777027079702431E-2</v>
          </cell>
          <cell r="Q68">
            <v>8.6374255364452146E-2</v>
          </cell>
        </row>
        <row r="69">
          <cell r="B69">
            <v>42019</v>
          </cell>
          <cell r="C69">
            <v>8512.6931518750025</v>
          </cell>
          <cell r="D69">
            <v>0.10350541309186014</v>
          </cell>
          <cell r="E69">
            <v>73731.248470000006</v>
          </cell>
          <cell r="F69">
            <v>0.89649458690813977</v>
          </cell>
          <cell r="G69">
            <v>82243.941621875012</v>
          </cell>
          <cell r="H69">
            <v>13</v>
          </cell>
          <cell r="I69" t="str">
            <v>01-Feb-14  -  31-Jan-15</v>
          </cell>
          <cell r="J69">
            <v>0.26585130391578937</v>
          </cell>
          <cell r="K69">
            <v>0.45437695277989759</v>
          </cell>
          <cell r="L69">
            <v>1.4500556015390464</v>
          </cell>
          <cell r="M69">
            <v>0.70713210046110286</v>
          </cell>
          <cell r="N69">
            <v>0.65148734064325864</v>
          </cell>
          <cell r="O69">
            <v>0.35654834470842756</v>
          </cell>
          <cell r="P69">
            <v>5.3383574013874967E-2</v>
          </cell>
          <cell r="Q69">
            <v>8.4024852913816575E-2</v>
          </cell>
        </row>
        <row r="70">
          <cell r="B70">
            <v>42384</v>
          </cell>
          <cell r="C70">
            <v>3831.5824262500028</v>
          </cell>
          <cell r="D70">
            <v>4.6588020362570114E-2</v>
          </cell>
          <cell r="E70">
            <v>78412.359179999999</v>
          </cell>
          <cell r="F70">
            <v>0.95341197963742985</v>
          </cell>
          <cell r="G70">
            <v>82243.941606250009</v>
          </cell>
          <cell r="H70">
            <v>14</v>
          </cell>
          <cell r="I70" t="str">
            <v>01-Feb-15  -  31-Jan-16</v>
          </cell>
          <cell r="J70">
            <v>0.25805846944610605</v>
          </cell>
          <cell r="K70">
            <v>0.44316132341572689</v>
          </cell>
          <cell r="L70">
            <v>1.4149056881481965</v>
          </cell>
          <cell r="M70">
            <v>0.69041569766983069</v>
          </cell>
          <cell r="N70">
            <v>0.65067616036023568</v>
          </cell>
          <cell r="O70">
            <v>0.35121887190434126</v>
          </cell>
          <cell r="P70">
            <v>5.2111323635035255E-2</v>
          </cell>
          <cell r="Q70">
            <v>8.2046318466812734E-2</v>
          </cell>
        </row>
        <row r="71">
          <cell r="B71">
            <v>42750</v>
          </cell>
          <cell r="C71">
            <v>0</v>
          </cell>
          <cell r="D71">
            <v>0</v>
          </cell>
          <cell r="E71">
            <v>-1.0103176161646844E-5</v>
          </cell>
          <cell r="F71">
            <v>1</v>
          </cell>
          <cell r="G71">
            <v>-1.0103176161646844E-5</v>
          </cell>
          <cell r="H71">
            <v>15</v>
          </cell>
          <cell r="I71" t="str">
            <v>01-Feb-16  -  31-Jan-17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3">
          <cell r="B73" t="str">
            <v>Total</v>
          </cell>
          <cell r="C73">
            <v>372070.86858044763</v>
          </cell>
          <cell r="E73">
            <v>797334.89656989684</v>
          </cell>
          <cell r="G73">
            <v>1169405.7651604479</v>
          </cell>
          <cell r="I73" t="str">
            <v>Average</v>
          </cell>
          <cell r="J73" t="str">
            <v>0.327¢</v>
          </cell>
          <cell r="K73" t="str">
            <v>0.544¢</v>
          </cell>
          <cell r="L73" t="str">
            <v>$1.718</v>
          </cell>
          <cell r="M73" t="str">
            <v>0.829¢</v>
          </cell>
          <cell r="N73" t="str">
            <v>0.677¢</v>
          </cell>
          <cell r="O73" t="str">
            <v>0.407¢</v>
          </cell>
          <cell r="P73" t="str">
            <v>0.063¢</v>
          </cell>
          <cell r="Q73" t="str">
            <v>0.099¢</v>
          </cell>
        </row>
        <row r="74">
          <cell r="D74">
            <v>1</v>
          </cell>
          <cell r="E74">
            <v>2</v>
          </cell>
          <cell r="F74">
            <v>3</v>
          </cell>
          <cell r="G74">
            <v>4</v>
          </cell>
          <cell r="H74">
            <v>5</v>
          </cell>
          <cell r="I74">
            <v>6</v>
          </cell>
        </row>
        <row r="76">
          <cell r="C76" t="str">
            <v xml:space="preserve">Assumed Base Case Annual Sales &amp; Demand (gWh &amp; MW)      </v>
          </cell>
          <cell r="N76" t="str">
            <v>Periodic Billing Requirements</v>
          </cell>
        </row>
        <row r="77">
          <cell r="D77">
            <v>1</v>
          </cell>
          <cell r="E77">
            <v>2</v>
          </cell>
          <cell r="F77">
            <v>3</v>
          </cell>
          <cell r="G77">
            <v>4</v>
          </cell>
          <cell r="H77">
            <v>5</v>
          </cell>
          <cell r="I77">
            <v>6</v>
          </cell>
          <cell r="J77">
            <v>7</v>
          </cell>
          <cell r="K77">
            <v>8</v>
          </cell>
        </row>
        <row r="78">
          <cell r="D78" t="str">
            <v>Residential</v>
          </cell>
          <cell r="E78" t="str">
            <v>C&amp;I: Energy</v>
          </cell>
          <cell r="F78" t="str">
            <v>C&amp;I: Demand</v>
          </cell>
          <cell r="G78" t="str">
            <v>LI: Firm</v>
          </cell>
          <cell r="H78" t="str">
            <v>LI: Non-Firm</v>
          </cell>
          <cell r="I78" t="str">
            <v>M&amp;CG</v>
          </cell>
          <cell r="J78" t="str">
            <v>Firm Standby</v>
          </cell>
          <cell r="K78" t="str">
            <v>Non-Firm Standby</v>
          </cell>
          <cell r="P78" t="str">
            <v>Periodic</v>
          </cell>
        </row>
        <row r="79">
          <cell r="M79" t="str">
            <v>TC</v>
          </cell>
          <cell r="N79" t="str">
            <v>Period</v>
          </cell>
          <cell r="O79" t="str">
            <v>Period</v>
          </cell>
          <cell r="P79" t="str">
            <v xml:space="preserve">Billing </v>
          </cell>
        </row>
        <row r="80">
          <cell r="C80" t="str">
            <v>Year</v>
          </cell>
          <cell r="M80" t="str">
            <v>Period</v>
          </cell>
          <cell r="N80" t="str">
            <v>Beginning</v>
          </cell>
          <cell r="O80" t="str">
            <v>Ending</v>
          </cell>
          <cell r="P80" t="str">
            <v>Requirement</v>
          </cell>
        </row>
        <row r="81">
          <cell r="C81">
            <v>2002</v>
          </cell>
          <cell r="D81">
            <v>7336.4063094555431</v>
          </cell>
          <cell r="E81">
            <v>2603.1692278467208</v>
          </cell>
          <cell r="F81">
            <v>10898.526612389325</v>
          </cell>
          <cell r="G81">
            <v>3696.1704492505178</v>
          </cell>
          <cell r="H81">
            <v>3424.4389404993249</v>
          </cell>
          <cell r="I81">
            <v>444.87067381138246</v>
          </cell>
          <cell r="J81">
            <v>15605.485192203905</v>
          </cell>
          <cell r="K81">
            <v>2626.8208232055654</v>
          </cell>
          <cell r="M81">
            <v>1</v>
          </cell>
          <cell r="N81">
            <v>37294</v>
          </cell>
          <cell r="O81">
            <v>37652</v>
          </cell>
          <cell r="P81">
            <v>87778.480632739956</v>
          </cell>
        </row>
        <row r="82">
          <cell r="C82">
            <v>2003</v>
          </cell>
          <cell r="D82">
            <v>8489.5863929999996</v>
          </cell>
          <cell r="E82">
            <v>3038.6391870000002</v>
          </cell>
          <cell r="F82">
            <v>12042.955256885896</v>
          </cell>
          <cell r="G82">
            <v>4241.3559868648417</v>
          </cell>
          <cell r="H82">
            <v>3929.5440644909645</v>
          </cell>
          <cell r="I82">
            <v>505.83129600000001</v>
          </cell>
          <cell r="J82">
            <v>17808.712444010522</v>
          </cell>
          <cell r="K82">
            <v>3057.9158899949739</v>
          </cell>
          <cell r="N82">
            <v>37653</v>
          </cell>
          <cell r="O82">
            <v>38017</v>
          </cell>
          <cell r="P82">
            <v>90166.590964858071</v>
          </cell>
        </row>
        <row r="83">
          <cell r="C83">
            <v>2004</v>
          </cell>
          <cell r="D83">
            <v>8775.7840940000006</v>
          </cell>
          <cell r="E83">
            <v>3125.608354</v>
          </cell>
          <cell r="F83">
            <v>12362.105027321295</v>
          </cell>
          <cell r="G83">
            <v>4336.1207928831418</v>
          </cell>
          <cell r="H83">
            <v>4017.3420443863406</v>
          </cell>
          <cell r="I83">
            <v>515.87187200000005</v>
          </cell>
          <cell r="J83">
            <v>18224.55275615631</v>
          </cell>
          <cell r="K83">
            <v>3130.9723638211526</v>
          </cell>
          <cell r="M83">
            <v>2</v>
          </cell>
          <cell r="N83">
            <v>38018</v>
          </cell>
          <cell r="O83">
            <v>38383</v>
          </cell>
          <cell r="P83">
            <v>90166.590964858071</v>
          </cell>
        </row>
        <row r="84">
          <cell r="C84">
            <v>2005</v>
          </cell>
          <cell r="D84">
            <v>9061.9817949999997</v>
          </cell>
          <cell r="E84">
            <v>3212.1534710000001</v>
          </cell>
          <cell r="F84">
            <v>12683.696288126239</v>
          </cell>
          <cell r="G84">
            <v>4426.5624628374871</v>
          </cell>
          <cell r="H84">
            <v>4101.1347134203761</v>
          </cell>
          <cell r="I84">
            <v>525.97510199999999</v>
          </cell>
          <cell r="J84">
            <v>18586.871121874337</v>
          </cell>
          <cell r="K84">
            <v>3179.4523603758598</v>
          </cell>
          <cell r="M84">
            <v>3</v>
          </cell>
          <cell r="N84">
            <v>38384</v>
          </cell>
          <cell r="O84">
            <v>38748</v>
          </cell>
          <cell r="P84">
            <v>90166.590986957963</v>
          </cell>
        </row>
        <row r="85">
          <cell r="C85">
            <v>2006</v>
          </cell>
          <cell r="D85">
            <v>9348.1794960000007</v>
          </cell>
          <cell r="E85">
            <v>3299.1724899999999</v>
          </cell>
          <cell r="F85">
            <v>13008.306297362627</v>
          </cell>
          <cell r="G85">
            <v>4519.3115349826858</v>
          </cell>
          <cell r="H85">
            <v>4187.0651525663779</v>
          </cell>
          <cell r="I85">
            <v>535.90121299999998</v>
          </cell>
          <cell r="J85">
            <v>18959.96296858865</v>
          </cell>
          <cell r="K85">
            <v>3243.523989415497</v>
          </cell>
          <cell r="M85">
            <v>4</v>
          </cell>
          <cell r="N85">
            <v>38749</v>
          </cell>
          <cell r="O85">
            <v>39113</v>
          </cell>
          <cell r="P85">
            <v>90166.590997714506</v>
          </cell>
        </row>
        <row r="86">
          <cell r="C86">
            <v>2007</v>
          </cell>
          <cell r="D86">
            <v>9634.3771959999995</v>
          </cell>
          <cell r="E86">
            <v>3385.6430759999998</v>
          </cell>
          <cell r="F86">
            <v>13329.372632405481</v>
          </cell>
          <cell r="G86">
            <v>4612.0914907346241</v>
          </cell>
          <cell r="H86">
            <v>4273.0241993320269</v>
          </cell>
          <cell r="I86">
            <v>545.84481000000005</v>
          </cell>
          <cell r="J86">
            <v>19358.357873690646</v>
          </cell>
          <cell r="K86">
            <v>3315.9808588235751</v>
          </cell>
          <cell r="M86">
            <v>5</v>
          </cell>
          <cell r="N86">
            <v>39114</v>
          </cell>
          <cell r="O86">
            <v>39478</v>
          </cell>
          <cell r="P86">
            <v>82003.768278997726</v>
          </cell>
        </row>
        <row r="87">
          <cell r="C87">
            <v>2008</v>
          </cell>
          <cell r="D87">
            <v>9920.5748999999996</v>
          </cell>
          <cell r="E87">
            <v>3472.3028479999998</v>
          </cell>
          <cell r="F87">
            <v>13648.131541736857</v>
          </cell>
          <cell r="G87">
            <v>4708.6230062478235</v>
          </cell>
          <cell r="H87">
            <v>4362.4590018431682</v>
          </cell>
          <cell r="I87">
            <v>555.70495900000003</v>
          </cell>
          <cell r="J87">
            <v>19786.329919315805</v>
          </cell>
          <cell r="K87">
            <v>3408.5751171608617</v>
          </cell>
          <cell r="M87">
            <v>6</v>
          </cell>
          <cell r="N87">
            <v>39479</v>
          </cell>
          <cell r="O87">
            <v>39844</v>
          </cell>
          <cell r="P87">
            <v>83591.844102438452</v>
          </cell>
        </row>
        <row r="88">
          <cell r="C88">
            <v>2009</v>
          </cell>
          <cell r="D88">
            <v>10206.772598</v>
          </cell>
          <cell r="E88">
            <v>3559.2489270000001</v>
          </cell>
          <cell r="F88">
            <v>13966.660406292893</v>
          </cell>
          <cell r="G88">
            <v>4798.8348651856659</v>
          </cell>
          <cell r="H88">
            <v>4446.0387492040618</v>
          </cell>
          <cell r="I88">
            <v>565.68006300000002</v>
          </cell>
          <cell r="J88">
            <v>20152.69235922394</v>
          </cell>
          <cell r="K88">
            <v>3459.073766878726</v>
          </cell>
          <cell r="M88">
            <v>7</v>
          </cell>
          <cell r="N88">
            <v>39845</v>
          </cell>
          <cell r="O88">
            <v>40209</v>
          </cell>
          <cell r="P88">
            <v>83303.547958837997</v>
          </cell>
        </row>
        <row r="89">
          <cell r="C89">
            <v>2010</v>
          </cell>
          <cell r="D89">
            <v>10492.970300000001</v>
          </cell>
          <cell r="E89">
            <v>3645.9258340000001</v>
          </cell>
          <cell r="F89">
            <v>14286.103719644771</v>
          </cell>
          <cell r="G89">
            <v>4891.5532109440228</v>
          </cell>
          <cell r="H89">
            <v>4531.9407240741502</v>
          </cell>
          <cell r="I89">
            <v>575.74130300000002</v>
          </cell>
          <cell r="J89">
            <v>20548.153932585057</v>
          </cell>
          <cell r="K89">
            <v>3521.3546145515597</v>
          </cell>
          <cell r="M89">
            <v>8</v>
          </cell>
          <cell r="N89">
            <v>40210</v>
          </cell>
          <cell r="O89">
            <v>40574</v>
          </cell>
          <cell r="P89">
            <v>83347.417243321499</v>
          </cell>
        </row>
        <row r="90">
          <cell r="C90">
            <v>2011</v>
          </cell>
          <cell r="D90">
            <v>10779.168</v>
          </cell>
          <cell r="E90">
            <v>3732.5259230000001</v>
          </cell>
          <cell r="F90">
            <v>14608.588987343261</v>
          </cell>
          <cell r="G90">
            <v>4983.9133371863709</v>
          </cell>
          <cell r="H90">
            <v>4617.5108066290204</v>
          </cell>
          <cell r="I90">
            <v>585.84966899999995</v>
          </cell>
          <cell r="J90">
            <v>20926.783701169621</v>
          </cell>
          <cell r="K90">
            <v>3579.4540428397195</v>
          </cell>
          <cell r="M90">
            <v>9</v>
          </cell>
          <cell r="N90">
            <v>40575</v>
          </cell>
          <cell r="O90">
            <v>40939</v>
          </cell>
          <cell r="P90">
            <v>83132.982433755998</v>
          </cell>
        </row>
        <row r="91">
          <cell r="C91">
            <v>2012</v>
          </cell>
          <cell r="D91">
            <v>11117.5942</v>
          </cell>
          <cell r="E91">
            <v>3827.7784430000002</v>
          </cell>
          <cell r="F91">
            <v>14987.326684324948</v>
          </cell>
          <cell r="G91">
            <v>5115.4221767267964</v>
          </cell>
          <cell r="H91">
            <v>4739.3514958693913</v>
          </cell>
          <cell r="I91">
            <v>595.15952500000003</v>
          </cell>
          <cell r="J91">
            <v>21491.08727936694</v>
          </cell>
          <cell r="K91">
            <v>3693.9745649219367</v>
          </cell>
          <cell r="M91">
            <v>10</v>
          </cell>
          <cell r="N91">
            <v>40940</v>
          </cell>
          <cell r="O91">
            <v>41305</v>
          </cell>
          <cell r="P91">
            <v>83262.64223069229</v>
          </cell>
        </row>
        <row r="92">
          <cell r="C92">
            <v>2013</v>
          </cell>
          <cell r="D92">
            <v>11456.020399999999</v>
          </cell>
          <cell r="E92">
            <v>3922.5703020000001</v>
          </cell>
          <cell r="F92">
            <v>15357.48732110795</v>
          </cell>
          <cell r="G92">
            <v>5241.7728530063587</v>
          </cell>
          <cell r="H92">
            <v>4856.4132435190413</v>
          </cell>
          <cell r="I92">
            <v>604.49259800000004</v>
          </cell>
          <cell r="J92">
            <v>22009.144803295578</v>
          </cell>
          <cell r="K92">
            <v>3772.1721078842033</v>
          </cell>
          <cell r="M92">
            <v>11</v>
          </cell>
          <cell r="N92">
            <v>41306</v>
          </cell>
          <cell r="O92">
            <v>41670</v>
          </cell>
          <cell r="P92">
            <v>83383.573331749649</v>
          </cell>
        </row>
        <row r="93">
          <cell r="C93">
            <v>2014</v>
          </cell>
          <cell r="D93">
            <v>11794.446601</v>
          </cell>
          <cell r="E93">
            <v>4017.7333789999998</v>
          </cell>
          <cell r="F93">
            <v>15730.060182989284</v>
          </cell>
          <cell r="G93">
            <v>5371.408476929766</v>
          </cell>
          <cell r="H93">
            <v>4976.5184518793722</v>
          </cell>
          <cell r="I93">
            <v>613.79401299999995</v>
          </cell>
          <cell r="J93">
            <v>22552.912923446074</v>
          </cell>
          <cell r="K93">
            <v>3871.9834081122235</v>
          </cell>
          <cell r="M93">
            <v>12</v>
          </cell>
          <cell r="N93">
            <v>41671</v>
          </cell>
          <cell r="O93">
            <v>42035</v>
          </cell>
          <cell r="P93">
            <v>83280.511179477558</v>
          </cell>
        </row>
        <row r="94">
          <cell r="C94">
            <v>2015</v>
          </cell>
          <cell r="D94">
            <v>12132.872799999999</v>
          </cell>
          <cell r="E94">
            <v>4113.0995890000004</v>
          </cell>
          <cell r="F94">
            <v>16101.910875744679</v>
          </cell>
          <cell r="G94">
            <v>5500.4080420421406</v>
          </cell>
          <cell r="H94">
            <v>5096.0343543260733</v>
          </cell>
          <cell r="I94">
            <v>623.17754300000001</v>
          </cell>
          <cell r="J94">
            <v>23098.713330014973</v>
          </cell>
          <cell r="K94">
            <v>3964.4792950006477</v>
          </cell>
          <cell r="M94">
            <v>13</v>
          </cell>
          <cell r="N94">
            <v>42036</v>
          </cell>
          <cell r="O94">
            <v>42400</v>
          </cell>
          <cell r="P94">
            <v>83328.762382072237</v>
          </cell>
        </row>
        <row r="95">
          <cell r="C95">
            <v>2016</v>
          </cell>
          <cell r="D95">
            <v>12471.298999000001</v>
          </cell>
          <cell r="E95">
            <v>4208.1640889999999</v>
          </cell>
          <cell r="F95">
            <v>16477.232195260596</v>
          </cell>
          <cell r="G95">
            <v>5631.9079780977891</v>
          </cell>
          <cell r="H95">
            <v>5217.8667943738437</v>
          </cell>
          <cell r="I95">
            <v>632.80455700000005</v>
          </cell>
          <cell r="J95">
            <v>23667.701616516977</v>
          </cell>
          <cell r="K95">
            <v>4062.2481353128383</v>
          </cell>
          <cell r="M95">
            <v>14</v>
          </cell>
          <cell r="N95">
            <v>42401</v>
          </cell>
          <cell r="O95">
            <v>42766</v>
          </cell>
          <cell r="P95">
            <v>0</v>
          </cell>
        </row>
        <row r="96">
          <cell r="M96" t="str">
            <v>15</v>
          </cell>
          <cell r="N96">
            <v>42767</v>
          </cell>
          <cell r="O96">
            <v>43131</v>
          </cell>
          <cell r="P96">
            <v>0</v>
          </cell>
        </row>
      </sheetData>
      <sheetData sheetId="15">
        <row r="1">
          <cell r="A1" t="str">
            <v>Central Power &amp; Light: Semi-Annual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47">
          <cell r="A47" t="str">
            <v>Central Power &amp; Light: Semi-Annual Debt Service*</v>
          </cell>
        </row>
        <row r="48">
          <cell r="A48" t="str">
            <v>$797.3 Million Issuance: Base Case</v>
          </cell>
        </row>
        <row r="49">
          <cell r="A49" t="str">
            <v/>
          </cell>
        </row>
        <row r="51">
          <cell r="A51" t="str">
            <v>Indicative Semi-Annual Debt Service (000s)</v>
          </cell>
        </row>
        <row r="53">
          <cell r="C53" t="str">
            <v>Servicing</v>
          </cell>
          <cell r="G53" t="str">
            <v xml:space="preserve">Expected </v>
          </cell>
          <cell r="H53" t="str">
            <v>Actual</v>
          </cell>
          <cell r="J53" t="str">
            <v xml:space="preserve">Expected </v>
          </cell>
          <cell r="K53" t="str">
            <v>Actual</v>
          </cell>
          <cell r="M53" t="str">
            <v>Reserve</v>
          </cell>
        </row>
        <row r="54">
          <cell r="C54" t="str">
            <v xml:space="preserve">Fees and </v>
          </cell>
          <cell r="G54" t="str">
            <v>Capital Account</v>
          </cell>
          <cell r="H54" t="str">
            <v>Capital Account</v>
          </cell>
          <cell r="J54" t="str">
            <v>O/C Account</v>
          </cell>
          <cell r="K54" t="str">
            <v>O/C Account</v>
          </cell>
          <cell r="M54" t="str">
            <v>Account</v>
          </cell>
        </row>
        <row r="55">
          <cell r="A55" t="str">
            <v>Date</v>
          </cell>
          <cell r="B55" t="str">
            <v>Collections</v>
          </cell>
          <cell r="C55" t="str">
            <v>Expenses</v>
          </cell>
          <cell r="D55" t="str">
            <v>Interest</v>
          </cell>
          <cell r="E55" t="str">
            <v>Principal</v>
          </cell>
          <cell r="F55" t="str">
            <v>Total</v>
          </cell>
          <cell r="G55" t="str">
            <v>Balance</v>
          </cell>
          <cell r="H55" t="str">
            <v>Balance</v>
          </cell>
          <cell r="I55" t="str">
            <v>Shortfall</v>
          </cell>
          <cell r="J55" t="str">
            <v>Balance</v>
          </cell>
          <cell r="K55" t="str">
            <v>Balance</v>
          </cell>
          <cell r="L55" t="str">
            <v>Shortfall</v>
          </cell>
          <cell r="M55" t="str">
            <v>Balance</v>
          </cell>
        </row>
        <row r="56">
          <cell r="A56" t="str">
            <v>\</v>
          </cell>
        </row>
        <row r="57">
          <cell r="A57">
            <v>37636</v>
          </cell>
          <cell r="B57">
            <v>73049.399568201916</v>
          </cell>
          <cell r="C57">
            <v>518.66744849999998</v>
          </cell>
          <cell r="D57">
            <v>40429.266616432637</v>
          </cell>
          <cell r="E57">
            <v>31816.703030000001</v>
          </cell>
          <cell r="F57">
            <v>72764.637094932637</v>
          </cell>
          <cell r="G57">
            <v>3986.674485</v>
          </cell>
          <cell r="H57">
            <v>3986.674485</v>
          </cell>
          <cell r="I57">
            <v>0</v>
          </cell>
          <cell r="J57">
            <v>284.76246321428573</v>
          </cell>
          <cell r="K57">
            <v>284.76246321428573</v>
          </cell>
          <cell r="L57">
            <v>0</v>
          </cell>
          <cell r="M57">
            <v>1.0054982674773783E-5</v>
          </cell>
        </row>
        <row r="58">
          <cell r="A58">
            <v>37817</v>
          </cell>
          <cell r="B58">
            <v>40565.013842821027</v>
          </cell>
          <cell r="C58">
            <v>259.33372424999999</v>
          </cell>
          <cell r="D58">
            <v>20967.223027841999</v>
          </cell>
          <cell r="E58">
            <v>19196.075860000001</v>
          </cell>
          <cell r="F58">
            <v>40422.632612091998</v>
          </cell>
          <cell r="G58">
            <v>3986.674485</v>
          </cell>
          <cell r="H58">
            <v>3986.674485</v>
          </cell>
          <cell r="I58">
            <v>0</v>
          </cell>
          <cell r="J58">
            <v>427.1436948214286</v>
          </cell>
          <cell r="K58">
            <v>427.1436948214286</v>
          </cell>
          <cell r="L58">
            <v>0</v>
          </cell>
          <cell r="M58">
            <v>9.1768683632835738E-6</v>
          </cell>
        </row>
        <row r="59">
          <cell r="A59">
            <v>38001</v>
          </cell>
          <cell r="B59">
            <v>49838.206851601157</v>
          </cell>
          <cell r="C59">
            <v>259.33372424999999</v>
          </cell>
          <cell r="D59">
            <v>20627.452485119997</v>
          </cell>
          <cell r="E59">
            <v>28809.039399999998</v>
          </cell>
          <cell r="F59">
            <v>49695.825609369989</v>
          </cell>
          <cell r="G59">
            <v>3986.674485</v>
          </cell>
          <cell r="H59">
            <v>3986.674485</v>
          </cell>
          <cell r="I59">
            <v>0</v>
          </cell>
          <cell r="J59">
            <v>569.52492642857146</v>
          </cell>
          <cell r="K59">
            <v>569.52492642857146</v>
          </cell>
          <cell r="L59">
            <v>0</v>
          </cell>
          <cell r="M59">
            <v>1.9800885929726064E-5</v>
          </cell>
        </row>
        <row r="60">
          <cell r="A60">
            <v>38183</v>
          </cell>
          <cell r="B60">
            <v>40261.211714532947</v>
          </cell>
          <cell r="C60">
            <v>259.33372424999999</v>
          </cell>
          <cell r="D60">
            <v>20117.532487739998</v>
          </cell>
          <cell r="E60">
            <v>19741.96427</v>
          </cell>
          <cell r="F60">
            <v>40118.830481989993</v>
          </cell>
          <cell r="G60">
            <v>3986.674485</v>
          </cell>
          <cell r="H60">
            <v>3986.674485</v>
          </cell>
          <cell r="I60">
            <v>0</v>
          </cell>
          <cell r="J60">
            <v>711.90615803571427</v>
          </cell>
          <cell r="K60">
            <v>711.90615803571427</v>
          </cell>
          <cell r="L60">
            <v>0</v>
          </cell>
          <cell r="M60">
            <v>2.073669375386089E-5</v>
          </cell>
        </row>
        <row r="61">
          <cell r="A61">
            <v>38367</v>
          </cell>
          <cell r="B61">
            <v>49556.265937354889</v>
          </cell>
          <cell r="C61">
            <v>259.33372424999999</v>
          </cell>
          <cell r="D61">
            <v>19768.099720160997</v>
          </cell>
          <cell r="E61">
            <v>29386.451249999998</v>
          </cell>
          <cell r="F61">
            <v>49413.884694410997</v>
          </cell>
          <cell r="G61">
            <v>3986.674485</v>
          </cell>
          <cell r="H61">
            <v>3986.674485</v>
          </cell>
          <cell r="I61">
            <v>0</v>
          </cell>
          <cell r="J61">
            <v>854.28738964285708</v>
          </cell>
          <cell r="K61">
            <v>854.28738964285708</v>
          </cell>
          <cell r="L61">
            <v>0</v>
          </cell>
          <cell r="M61">
            <v>3.2073445036076007E-5</v>
          </cell>
        </row>
        <row r="62">
          <cell r="A62">
            <v>38548</v>
          </cell>
          <cell r="B62">
            <v>40242.656501758371</v>
          </cell>
          <cell r="C62">
            <v>259.33372424999999</v>
          </cell>
          <cell r="D62">
            <v>19247.959533036003</v>
          </cell>
          <cell r="E62">
            <v>20592.982</v>
          </cell>
          <cell r="F62">
            <v>40100.275257286004</v>
          </cell>
          <cell r="G62">
            <v>3986.674485</v>
          </cell>
          <cell r="H62">
            <v>3986.674485</v>
          </cell>
          <cell r="I62">
            <v>0</v>
          </cell>
          <cell r="J62">
            <v>996.66862125</v>
          </cell>
          <cell r="K62">
            <v>996.66862125</v>
          </cell>
          <cell r="L62">
            <v>0</v>
          </cell>
          <cell r="M62">
            <v>4.4938679202459753E-5</v>
          </cell>
        </row>
        <row r="63">
          <cell r="A63">
            <v>38732</v>
          </cell>
          <cell r="B63">
            <v>49775.157122054734</v>
          </cell>
          <cell r="C63">
            <v>259.33372424999999</v>
          </cell>
          <cell r="D63">
            <v>18732.105333935997</v>
          </cell>
          <cell r="E63">
            <v>30641.33682</v>
          </cell>
          <cell r="F63">
            <v>49632.775878185996</v>
          </cell>
          <cell r="G63">
            <v>3986.674485</v>
          </cell>
          <cell r="H63">
            <v>3986.674485</v>
          </cell>
          <cell r="I63">
            <v>0</v>
          </cell>
          <cell r="J63">
            <v>1139.0498528571429</v>
          </cell>
          <cell r="K63">
            <v>1139.0498528571429</v>
          </cell>
          <cell r="L63">
            <v>0</v>
          </cell>
          <cell r="M63">
            <v>5.7200267212465406E-5</v>
          </cell>
        </row>
        <row r="64">
          <cell r="A64">
            <v>38913</v>
          </cell>
          <cell r="B64">
            <v>39989.703286148753</v>
          </cell>
          <cell r="C64">
            <v>259.33372424999999</v>
          </cell>
          <cell r="D64">
            <v>17964.539846595002</v>
          </cell>
          <cell r="E64">
            <v>21623.448479999999</v>
          </cell>
          <cell r="F64">
            <v>39847.322050845003</v>
          </cell>
          <cell r="G64">
            <v>3986.674485</v>
          </cell>
          <cell r="H64">
            <v>3986.674485</v>
          </cell>
          <cell r="I64">
            <v>0</v>
          </cell>
          <cell r="J64">
            <v>1281.4310844642857</v>
          </cell>
          <cell r="K64">
            <v>1281.4310844642857</v>
          </cell>
          <cell r="L64">
            <v>0</v>
          </cell>
          <cell r="M64">
            <v>6.0896880226209759E-5</v>
          </cell>
        </row>
        <row r="65">
          <cell r="A65">
            <v>39097</v>
          </cell>
          <cell r="B65">
            <v>49949.825442536523</v>
          </cell>
          <cell r="C65">
            <v>259.33372424999999</v>
          </cell>
          <cell r="D65">
            <v>17422.872462170999</v>
          </cell>
          <cell r="E65">
            <v>32125.238010000001</v>
          </cell>
          <cell r="F65">
            <v>49807.444196420998</v>
          </cell>
          <cell r="G65">
            <v>3986.674485</v>
          </cell>
          <cell r="H65">
            <v>3986.674485</v>
          </cell>
          <cell r="I65">
            <v>0</v>
          </cell>
          <cell r="J65">
            <v>1423.8123160714285</v>
          </cell>
          <cell r="K65">
            <v>1423.8123160714285</v>
          </cell>
          <cell r="L65">
            <v>0</v>
          </cell>
          <cell r="M65">
            <v>7.5405265437439078E-5</v>
          </cell>
        </row>
        <row r="66">
          <cell r="A66">
            <v>39278</v>
          </cell>
          <cell r="B66">
            <v>37623.969380777591</v>
          </cell>
          <cell r="C66">
            <v>259.33372424999999</v>
          </cell>
          <cell r="D66">
            <v>16618.135250020499</v>
          </cell>
          <cell r="E66">
            <v>20604.119159999998</v>
          </cell>
          <cell r="F66">
            <v>37481.588134270496</v>
          </cell>
          <cell r="G66">
            <v>3986.674485</v>
          </cell>
          <cell r="H66">
            <v>3986.674485</v>
          </cell>
          <cell r="I66">
            <v>0</v>
          </cell>
          <cell r="J66">
            <v>1566.1935476785713</v>
          </cell>
          <cell r="K66">
            <v>1566.1935476785713</v>
          </cell>
          <cell r="L66">
            <v>0</v>
          </cell>
          <cell r="M66">
            <v>9.0305208461359147E-5</v>
          </cell>
        </row>
        <row r="67">
          <cell r="A67">
            <v>39462</v>
          </cell>
          <cell r="B67">
            <v>45423.402171392881</v>
          </cell>
          <cell r="C67">
            <v>259.33372424999999</v>
          </cell>
          <cell r="D67">
            <v>16102.002065062501</v>
          </cell>
          <cell r="E67">
            <v>28919.685140000001</v>
          </cell>
          <cell r="F67">
            <v>45281.020929312501</v>
          </cell>
          <cell r="G67">
            <v>3986.674485</v>
          </cell>
          <cell r="H67">
            <v>3986.674485</v>
          </cell>
          <cell r="I67">
            <v>0</v>
          </cell>
          <cell r="J67">
            <v>1708.5747792857142</v>
          </cell>
          <cell r="K67">
            <v>1708.5747792857142</v>
          </cell>
          <cell r="L67">
            <v>0</v>
          </cell>
          <cell r="M67">
            <v>1.0077845235355199E-4</v>
          </cell>
        </row>
        <row r="68">
          <cell r="A68">
            <v>39644</v>
          </cell>
          <cell r="B68">
            <v>36966.920714549189</v>
          </cell>
          <cell r="C68">
            <v>259.33372424999999</v>
          </cell>
          <cell r="D68">
            <v>15377.5639523055</v>
          </cell>
          <cell r="E68">
            <v>21187.641800000001</v>
          </cell>
          <cell r="F68">
            <v>36824.539476555496</v>
          </cell>
          <cell r="G68">
            <v>3986.674485</v>
          </cell>
          <cell r="H68">
            <v>3986.674485</v>
          </cell>
          <cell r="I68">
            <v>0</v>
          </cell>
          <cell r="J68">
            <v>1850.9560108928572</v>
          </cell>
          <cell r="K68">
            <v>1850.9560108928572</v>
          </cell>
          <cell r="L68">
            <v>0</v>
          </cell>
          <cell r="M68">
            <v>1.0716500063426793E-4</v>
          </cell>
        </row>
        <row r="69">
          <cell r="A69">
            <v>39828</v>
          </cell>
          <cell r="B69">
            <v>46080.450823133287</v>
          </cell>
          <cell r="C69">
            <v>259.33372424999999</v>
          </cell>
          <cell r="D69">
            <v>14788.5475102655</v>
          </cell>
          <cell r="E69">
            <v>30890.18835</v>
          </cell>
          <cell r="F69">
            <v>45938.069584515499</v>
          </cell>
          <cell r="G69">
            <v>3986.674485</v>
          </cell>
          <cell r="H69">
            <v>3986.674485</v>
          </cell>
          <cell r="I69">
            <v>0</v>
          </cell>
          <cell r="J69">
            <v>1993.3372425</v>
          </cell>
          <cell r="K69">
            <v>1993.3372425</v>
          </cell>
          <cell r="L69">
            <v>0</v>
          </cell>
          <cell r="M69">
            <v>1.1417564679868519E-4</v>
          </cell>
        </row>
        <row r="70">
          <cell r="A70">
            <v>40009</v>
          </cell>
          <cell r="B70">
            <v>37068.442963935784</v>
          </cell>
          <cell r="C70">
            <v>259.33372424999999</v>
          </cell>
          <cell r="D70">
            <v>13929.800274135499</v>
          </cell>
          <cell r="E70">
            <v>22736.927729999999</v>
          </cell>
          <cell r="F70">
            <v>36926.061728385495</v>
          </cell>
          <cell r="G70">
            <v>3986.674485</v>
          </cell>
          <cell r="H70">
            <v>3986.674485</v>
          </cell>
          <cell r="I70">
            <v>0</v>
          </cell>
          <cell r="J70">
            <v>2135.7184741071428</v>
          </cell>
          <cell r="K70">
            <v>2135.7184741071428</v>
          </cell>
          <cell r="L70">
            <v>0</v>
          </cell>
          <cell r="M70">
            <v>1.1811878439038992E-4</v>
          </cell>
        </row>
        <row r="71">
          <cell r="A71">
            <v>40193</v>
          </cell>
          <cell r="B71">
            <v>45978.928568476273</v>
          </cell>
          <cell r="C71">
            <v>259.33372424999999</v>
          </cell>
          <cell r="D71">
            <v>13297.713683241502</v>
          </cell>
          <cell r="E71">
            <v>32279.499920000002</v>
          </cell>
          <cell r="F71">
            <v>45836.547327491498</v>
          </cell>
          <cell r="G71">
            <v>3986.674485</v>
          </cell>
          <cell r="H71">
            <v>3986.674485</v>
          </cell>
          <cell r="I71">
            <v>0</v>
          </cell>
          <cell r="J71">
            <v>2278.0997057142858</v>
          </cell>
          <cell r="K71">
            <v>2278.0997057142858</v>
          </cell>
          <cell r="L71">
            <v>0</v>
          </cell>
          <cell r="M71">
            <v>1.2749641295522451E-4</v>
          </cell>
        </row>
        <row r="72">
          <cell r="A72">
            <v>40374</v>
          </cell>
          <cell r="B72">
            <v>37097.712946806823</v>
          </cell>
          <cell r="C72">
            <v>259.33372424999999</v>
          </cell>
          <cell r="D72">
            <v>12400.3435854655</v>
          </cell>
          <cell r="E72">
            <v>24295.654399999999</v>
          </cell>
          <cell r="F72">
            <v>36955.331709715494</v>
          </cell>
          <cell r="G72">
            <v>3986.674485</v>
          </cell>
          <cell r="H72">
            <v>3986.674485</v>
          </cell>
          <cell r="I72">
            <v>0</v>
          </cell>
          <cell r="J72">
            <v>2420.4809373214289</v>
          </cell>
          <cell r="K72">
            <v>2420.4809373214289</v>
          </cell>
          <cell r="L72">
            <v>0</v>
          </cell>
          <cell r="M72">
            <v>1.3298059534281491E-4</v>
          </cell>
        </row>
        <row r="73">
          <cell r="A73">
            <v>40558</v>
          </cell>
          <cell r="B73">
            <v>45949.658591899737</v>
          </cell>
          <cell r="C73">
            <v>259.33372424999999</v>
          </cell>
          <cell r="D73">
            <v>11676.333084345501</v>
          </cell>
          <cell r="E73">
            <v>33871.610540000001</v>
          </cell>
          <cell r="F73">
            <v>45807.277348595497</v>
          </cell>
          <cell r="G73">
            <v>3986.674485</v>
          </cell>
          <cell r="H73">
            <v>3986.674485</v>
          </cell>
          <cell r="I73">
            <v>0</v>
          </cell>
          <cell r="J73">
            <v>2562.8621689285715</v>
          </cell>
          <cell r="K73">
            <v>2562.8621689285715</v>
          </cell>
          <cell r="L73">
            <v>0</v>
          </cell>
          <cell r="M73">
            <v>1.4467769023030996E-4</v>
          </cell>
        </row>
        <row r="74">
          <cell r="A74">
            <v>40739</v>
          </cell>
          <cell r="B74">
            <v>37158.076657864236</v>
          </cell>
          <cell r="C74">
            <v>259.33372424999999</v>
          </cell>
          <cell r="D74">
            <v>10666.9590902535</v>
          </cell>
          <cell r="E74">
            <v>26089.402600000001</v>
          </cell>
          <cell r="F74">
            <v>37015.695414503498</v>
          </cell>
          <cell r="G74">
            <v>3986.674485</v>
          </cell>
          <cell r="H74">
            <v>3986.674485</v>
          </cell>
          <cell r="I74">
            <v>0</v>
          </cell>
          <cell r="J74">
            <v>2705.2434005357145</v>
          </cell>
          <cell r="K74">
            <v>2705.2434005357145</v>
          </cell>
          <cell r="L74">
            <v>0</v>
          </cell>
          <cell r="M74">
            <v>1.5643127541989089E-4</v>
          </cell>
        </row>
        <row r="75">
          <cell r="A75">
            <v>40923</v>
          </cell>
          <cell r="B75">
            <v>45889.294897922293</v>
          </cell>
          <cell r="C75">
            <v>259.33372424999999</v>
          </cell>
          <cell r="D75">
            <v>9889.4948927735022</v>
          </cell>
          <cell r="E75">
            <v>35598.085039999998</v>
          </cell>
          <cell r="F75">
            <v>45746.913657023499</v>
          </cell>
          <cell r="G75">
            <v>3986.674485</v>
          </cell>
          <cell r="H75">
            <v>3986.674485</v>
          </cell>
          <cell r="I75">
            <v>0</v>
          </cell>
          <cell r="J75">
            <v>2847.6246321428571</v>
          </cell>
          <cell r="K75">
            <v>2847.6246321428571</v>
          </cell>
          <cell r="L75">
            <v>0</v>
          </cell>
          <cell r="M75">
            <v>1.6572292055934667E-4</v>
          </cell>
        </row>
        <row r="76">
          <cell r="A76">
            <v>41105</v>
          </cell>
          <cell r="B76">
            <v>37065.790135700314</v>
          </cell>
          <cell r="C76">
            <v>259.33372424999999</v>
          </cell>
          <cell r="D76">
            <v>8828.6719585815008</v>
          </cell>
          <cell r="E76">
            <v>27835.40322</v>
          </cell>
          <cell r="F76">
            <v>36923.408902831499</v>
          </cell>
          <cell r="G76">
            <v>3986.674485</v>
          </cell>
          <cell r="H76">
            <v>3986.674485</v>
          </cell>
          <cell r="I76">
            <v>0</v>
          </cell>
          <cell r="J76">
            <v>2990.0058637500001</v>
          </cell>
          <cell r="K76">
            <v>2990.0058637500001</v>
          </cell>
          <cell r="L76">
            <v>0</v>
          </cell>
          <cell r="M76">
            <v>1.6698459070175887E-4</v>
          </cell>
        </row>
        <row r="77">
          <cell r="A77">
            <v>41289</v>
          </cell>
          <cell r="B77">
            <v>45981.581408416147</v>
          </cell>
          <cell r="C77">
            <v>259.33372424999999</v>
          </cell>
          <cell r="D77">
            <v>7999.1769426255014</v>
          </cell>
          <cell r="E77">
            <v>37580.6895</v>
          </cell>
          <cell r="F77">
            <v>45839.200166875497</v>
          </cell>
          <cell r="G77">
            <v>3986.674485</v>
          </cell>
          <cell r="H77">
            <v>3986.674485</v>
          </cell>
          <cell r="I77">
            <v>0</v>
          </cell>
          <cell r="J77">
            <v>3132.3870953571427</v>
          </cell>
          <cell r="K77">
            <v>3132.3870953571427</v>
          </cell>
          <cell r="L77">
            <v>0</v>
          </cell>
          <cell r="M77">
            <v>1.7691808845847845E-4</v>
          </cell>
        </row>
        <row r="78">
          <cell r="A78">
            <v>41470</v>
          </cell>
          <cell r="B78">
            <v>36936.879670193419</v>
          </cell>
          <cell r="C78">
            <v>259.33372424999999</v>
          </cell>
          <cell r="D78">
            <v>6879.2723955255015</v>
          </cell>
          <cell r="E78">
            <v>29655.892309999999</v>
          </cell>
          <cell r="F78">
            <v>36794.4984297755</v>
          </cell>
          <cell r="G78">
            <v>3986.674485</v>
          </cell>
          <cell r="H78">
            <v>3986.674485</v>
          </cell>
          <cell r="I78">
            <v>0</v>
          </cell>
          <cell r="J78">
            <v>3274.7683269642857</v>
          </cell>
          <cell r="K78">
            <v>3274.7683269642857</v>
          </cell>
          <cell r="L78">
            <v>0</v>
          </cell>
          <cell r="M78">
            <v>1.857288619503379E-4</v>
          </cell>
        </row>
      </sheetData>
      <sheetData sheetId="16">
        <row r="1">
          <cell r="A1" t="str">
            <v>Central Power &amp; Light: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5">
          <cell r="A5" t="str">
            <v>Indicative Semi-Annual Debt Service by Tranche (000s)</v>
          </cell>
        </row>
        <row r="41">
          <cell r="A41" t="str">
            <v>Central Power &amp; Light: Debt Service*</v>
          </cell>
        </row>
        <row r="42">
          <cell r="A42" t="str">
            <v>$797.3 Million Issuance: Base Case</v>
          </cell>
        </row>
        <row r="43">
          <cell r="A43" t="str">
            <v/>
          </cell>
        </row>
        <row r="46">
          <cell r="D46">
            <v>1.9221591202699453</v>
          </cell>
          <cell r="G46">
            <v>4.7245242960039402</v>
          </cell>
          <cell r="J46">
            <v>7.247534222112348</v>
          </cell>
          <cell r="M46">
            <v>9.9976179063920725</v>
          </cell>
          <cell r="P46">
            <v>12.968346014197195</v>
          </cell>
        </row>
        <row r="47">
          <cell r="C47" t="str">
            <v>Tranche A-1 @ 1.9 WAL</v>
          </cell>
          <cell r="F47" t="str">
            <v>Tranche A-2 @ 4.7 WAL</v>
          </cell>
          <cell r="I47" t="str">
            <v>Tranche A-3 @ 7.2 WAL</v>
          </cell>
          <cell r="L47" t="str">
            <v>Tranche A-4 @ 10.0 WAL</v>
          </cell>
          <cell r="O47" t="str">
            <v>Tranche A-5 @ 13.0 WAL</v>
          </cell>
        </row>
        <row r="48">
          <cell r="A48" t="str">
            <v>Pmt</v>
          </cell>
          <cell r="C48" t="str">
            <v>Interest</v>
          </cell>
          <cell r="D48" t="str">
            <v>Principal</v>
          </cell>
          <cell r="E48" t="str">
            <v>Int. Shtfl.</v>
          </cell>
          <cell r="F48" t="str">
            <v>Interest</v>
          </cell>
          <cell r="G48" t="str">
            <v>Principal</v>
          </cell>
          <cell r="H48" t="str">
            <v>Int. Shtfl.</v>
          </cell>
          <cell r="I48" t="str">
            <v>Interest</v>
          </cell>
          <cell r="J48" t="str">
            <v>Principal</v>
          </cell>
          <cell r="K48" t="str">
            <v>Int. Shtfl.</v>
          </cell>
          <cell r="L48" t="str">
            <v>Interest</v>
          </cell>
          <cell r="M48" t="str">
            <v>Principal</v>
          </cell>
          <cell r="N48" t="str">
            <v>Int. Shtfl.</v>
          </cell>
          <cell r="O48" t="str">
            <v>Interest</v>
          </cell>
          <cell r="P48" t="str">
            <v>Principal</v>
          </cell>
          <cell r="Q48" t="str">
            <v>Int. Shtfl.</v>
          </cell>
        </row>
        <row r="49">
          <cell r="A49">
            <v>37636</v>
          </cell>
          <cell r="B49">
            <v>1.8777777777777778</v>
          </cell>
          <cell r="C49">
            <v>4285.8759377316992</v>
          </cell>
          <cell r="D49">
            <v>31816.703030000001</v>
          </cell>
          <cell r="E49">
            <v>0</v>
          </cell>
          <cell r="F49">
            <v>7267.7428127050507</v>
          </cell>
          <cell r="G49">
            <v>0</v>
          </cell>
          <cell r="H49">
            <v>0</v>
          </cell>
          <cell r="I49">
            <v>5590.5582443995563</v>
          </cell>
          <cell r="J49">
            <v>0</v>
          </cell>
          <cell r="K49">
            <v>0</v>
          </cell>
          <cell r="L49">
            <v>12026.822621683134</v>
          </cell>
          <cell r="M49">
            <v>0</v>
          </cell>
          <cell r="N49">
            <v>0</v>
          </cell>
          <cell r="O49">
            <v>11258.266999913198</v>
          </cell>
          <cell r="P49">
            <v>0</v>
          </cell>
          <cell r="Q49">
            <v>0</v>
          </cell>
        </row>
        <row r="50">
          <cell r="A50">
            <v>37817</v>
          </cell>
          <cell r="B50">
            <v>2.8777777777777778</v>
          </cell>
          <cell r="C50">
            <v>1719.2634948059997</v>
          </cell>
          <cell r="D50">
            <v>19196.075860000001</v>
          </cell>
          <cell r="E50">
            <v>0</v>
          </cell>
          <cell r="F50">
            <v>3870.3955807305001</v>
          </cell>
          <cell r="G50">
            <v>0</v>
          </cell>
          <cell r="H50">
            <v>0</v>
          </cell>
          <cell r="I50">
            <v>2977.2203668400002</v>
          </cell>
          <cell r="J50">
            <v>0</v>
          </cell>
          <cell r="K50">
            <v>0</v>
          </cell>
          <cell r="L50">
            <v>6404.8167807779992</v>
          </cell>
          <cell r="M50">
            <v>0</v>
          </cell>
          <cell r="N50">
            <v>0</v>
          </cell>
          <cell r="O50">
            <v>5995.5268046875008</v>
          </cell>
          <cell r="P50">
            <v>0</v>
          </cell>
          <cell r="Q50">
            <v>0</v>
          </cell>
        </row>
        <row r="51">
          <cell r="A51">
            <v>38001</v>
          </cell>
          <cell r="B51">
            <v>3.8777777777777778</v>
          </cell>
          <cell r="C51">
            <v>1379.4929520839999</v>
          </cell>
          <cell r="D51">
            <v>28809.039399999998</v>
          </cell>
          <cell r="E51">
            <v>0</v>
          </cell>
          <cell r="F51">
            <v>3870.3955807305001</v>
          </cell>
          <cell r="G51">
            <v>0</v>
          </cell>
          <cell r="H51">
            <v>0</v>
          </cell>
          <cell r="I51">
            <v>2977.2203668400002</v>
          </cell>
          <cell r="J51">
            <v>0</v>
          </cell>
          <cell r="K51">
            <v>0</v>
          </cell>
          <cell r="L51">
            <v>6404.8167807779992</v>
          </cell>
          <cell r="M51">
            <v>0</v>
          </cell>
          <cell r="N51">
            <v>0</v>
          </cell>
          <cell r="O51">
            <v>5995.5268046875008</v>
          </cell>
          <cell r="P51">
            <v>0</v>
          </cell>
          <cell r="Q51">
            <v>0</v>
          </cell>
        </row>
        <row r="52">
          <cell r="A52">
            <v>38183</v>
          </cell>
          <cell r="B52">
            <v>4.8777777777777782</v>
          </cell>
          <cell r="C52">
            <v>869.57295470399981</v>
          </cell>
          <cell r="D52">
            <v>19741.96427</v>
          </cell>
          <cell r="E52">
            <v>0</v>
          </cell>
          <cell r="F52">
            <v>3870.3955807305001</v>
          </cell>
          <cell r="G52">
            <v>0</v>
          </cell>
          <cell r="H52">
            <v>0</v>
          </cell>
          <cell r="I52">
            <v>2977.2203668400002</v>
          </cell>
          <cell r="J52">
            <v>0</v>
          </cell>
          <cell r="K52">
            <v>0</v>
          </cell>
          <cell r="L52">
            <v>6404.8167807779992</v>
          </cell>
          <cell r="M52">
            <v>0</v>
          </cell>
          <cell r="N52">
            <v>0</v>
          </cell>
          <cell r="O52">
            <v>5995.5268046875008</v>
          </cell>
          <cell r="P52">
            <v>0</v>
          </cell>
          <cell r="Q52">
            <v>0</v>
          </cell>
        </row>
        <row r="53">
          <cell r="A53">
            <v>38367</v>
          </cell>
          <cell r="B53">
            <v>5.8777777777777782</v>
          </cell>
          <cell r="C53">
            <v>520.14018712499978</v>
          </cell>
          <cell r="D53">
            <v>29386.451249999998</v>
          </cell>
          <cell r="E53">
            <v>0</v>
          </cell>
          <cell r="F53">
            <v>3870.3955807305001</v>
          </cell>
          <cell r="G53">
            <v>0</v>
          </cell>
          <cell r="H53">
            <v>0</v>
          </cell>
          <cell r="I53">
            <v>2977.2203668400002</v>
          </cell>
          <cell r="J53">
            <v>0</v>
          </cell>
          <cell r="K53">
            <v>0</v>
          </cell>
          <cell r="L53">
            <v>6404.8167807779992</v>
          </cell>
          <cell r="M53">
            <v>0</v>
          </cell>
          <cell r="N53">
            <v>0</v>
          </cell>
          <cell r="O53">
            <v>5995.5268046875008</v>
          </cell>
          <cell r="P53">
            <v>0</v>
          </cell>
          <cell r="Q53">
            <v>0</v>
          </cell>
        </row>
        <row r="54">
          <cell r="A54">
            <v>38548</v>
          </cell>
          <cell r="B54">
            <v>6.8777777777777782</v>
          </cell>
          <cell r="C54">
            <v>0</v>
          </cell>
          <cell r="D54">
            <v>0</v>
          </cell>
          <cell r="E54">
            <v>0</v>
          </cell>
          <cell r="F54">
            <v>3870.3955807305001</v>
          </cell>
          <cell r="G54">
            <v>20592.982</v>
          </cell>
          <cell r="H54">
            <v>0</v>
          </cell>
          <cell r="I54">
            <v>2977.2203668400002</v>
          </cell>
          <cell r="J54">
            <v>0</v>
          </cell>
          <cell r="K54">
            <v>0</v>
          </cell>
          <cell r="L54">
            <v>6404.8167807779992</v>
          </cell>
          <cell r="M54">
            <v>0</v>
          </cell>
          <cell r="N54">
            <v>0</v>
          </cell>
          <cell r="O54">
            <v>5995.5268046875008</v>
          </cell>
          <cell r="P54">
            <v>0</v>
          </cell>
          <cell r="Q54">
            <v>0</v>
          </cell>
        </row>
        <row r="55">
          <cell r="A55">
            <v>38732</v>
          </cell>
          <cell r="B55">
            <v>7.8777777777777782</v>
          </cell>
          <cell r="C55">
            <v>0</v>
          </cell>
          <cell r="D55">
            <v>0</v>
          </cell>
          <cell r="E55">
            <v>0</v>
          </cell>
          <cell r="F55">
            <v>3354.5413816305004</v>
          </cell>
          <cell r="G55">
            <v>30641.33682</v>
          </cell>
          <cell r="H55">
            <v>0</v>
          </cell>
          <cell r="I55">
            <v>2977.2203668400002</v>
          </cell>
          <cell r="J55">
            <v>0</v>
          </cell>
          <cell r="K55">
            <v>0</v>
          </cell>
          <cell r="L55">
            <v>6404.8167807779992</v>
          </cell>
          <cell r="M55">
            <v>0</v>
          </cell>
          <cell r="N55">
            <v>0</v>
          </cell>
          <cell r="O55">
            <v>5995.5268046875008</v>
          </cell>
          <cell r="P55">
            <v>0</v>
          </cell>
          <cell r="Q55">
            <v>0</v>
          </cell>
        </row>
        <row r="56">
          <cell r="A56">
            <v>38913</v>
          </cell>
          <cell r="B56">
            <v>8.8777777777777782</v>
          </cell>
          <cell r="C56">
            <v>0</v>
          </cell>
          <cell r="D56">
            <v>0</v>
          </cell>
          <cell r="E56">
            <v>0</v>
          </cell>
          <cell r="F56">
            <v>2586.9758942895005</v>
          </cell>
          <cell r="G56">
            <v>21623.448479999999</v>
          </cell>
          <cell r="H56">
            <v>0</v>
          </cell>
          <cell r="I56">
            <v>2977.2203668400002</v>
          </cell>
          <cell r="J56">
            <v>0</v>
          </cell>
          <cell r="K56">
            <v>0</v>
          </cell>
          <cell r="L56">
            <v>6404.8167807779992</v>
          </cell>
          <cell r="M56">
            <v>0</v>
          </cell>
          <cell r="N56">
            <v>0</v>
          </cell>
          <cell r="O56">
            <v>5995.5268046875008</v>
          </cell>
          <cell r="P56">
            <v>0</v>
          </cell>
          <cell r="Q56">
            <v>0</v>
          </cell>
        </row>
        <row r="57">
          <cell r="A57">
            <v>39097</v>
          </cell>
          <cell r="B57">
            <v>9.8777777777777782</v>
          </cell>
          <cell r="C57">
            <v>0</v>
          </cell>
          <cell r="D57">
            <v>0</v>
          </cell>
          <cell r="E57">
            <v>0</v>
          </cell>
          <cell r="F57">
            <v>2045.3085098655004</v>
          </cell>
          <cell r="G57">
            <v>32125.238010000001</v>
          </cell>
          <cell r="H57">
            <v>0</v>
          </cell>
          <cell r="I57">
            <v>2977.2203668400002</v>
          </cell>
          <cell r="J57">
            <v>0</v>
          </cell>
          <cell r="K57">
            <v>0</v>
          </cell>
          <cell r="L57">
            <v>6404.8167807779992</v>
          </cell>
          <cell r="M57">
            <v>0</v>
          </cell>
          <cell r="N57">
            <v>0</v>
          </cell>
          <cell r="O57">
            <v>5995.5268046875008</v>
          </cell>
          <cell r="P57">
            <v>0</v>
          </cell>
          <cell r="Q57">
            <v>0</v>
          </cell>
        </row>
        <row r="58">
          <cell r="A58">
            <v>39278</v>
          </cell>
          <cell r="B58">
            <v>10.877777777777778</v>
          </cell>
          <cell r="C58">
            <v>0</v>
          </cell>
          <cell r="D58">
            <v>0</v>
          </cell>
          <cell r="E58">
            <v>0</v>
          </cell>
          <cell r="F58">
            <v>1240.5712977150004</v>
          </cell>
          <cell r="G58">
            <v>20604.119159999998</v>
          </cell>
          <cell r="H58">
            <v>0</v>
          </cell>
          <cell r="I58">
            <v>2977.2203668400002</v>
          </cell>
          <cell r="J58">
            <v>0</v>
          </cell>
          <cell r="K58">
            <v>0</v>
          </cell>
          <cell r="L58">
            <v>6404.8167807779992</v>
          </cell>
          <cell r="M58">
            <v>0</v>
          </cell>
          <cell r="N58">
            <v>0</v>
          </cell>
          <cell r="O58">
            <v>5995.5268046875008</v>
          </cell>
          <cell r="P58">
            <v>0</v>
          </cell>
          <cell r="Q58">
            <v>0</v>
          </cell>
        </row>
        <row r="59">
          <cell r="A59">
            <v>39462</v>
          </cell>
          <cell r="B59">
            <v>11.877777777777778</v>
          </cell>
          <cell r="C59">
            <v>0</v>
          </cell>
          <cell r="D59">
            <v>0</v>
          </cell>
          <cell r="E59">
            <v>0</v>
          </cell>
          <cell r="F59">
            <v>724.43811275700023</v>
          </cell>
          <cell r="G59">
            <v>28919.685140000001</v>
          </cell>
          <cell r="H59">
            <v>0</v>
          </cell>
          <cell r="I59">
            <v>2977.2203668400002</v>
          </cell>
          <cell r="J59">
            <v>0</v>
          </cell>
          <cell r="K59">
            <v>0</v>
          </cell>
          <cell r="L59">
            <v>6404.8167807779992</v>
          </cell>
          <cell r="M59">
            <v>0</v>
          </cell>
          <cell r="N59">
            <v>0</v>
          </cell>
          <cell r="O59">
            <v>5995.5268046875008</v>
          </cell>
          <cell r="P59">
            <v>0</v>
          </cell>
          <cell r="Q59">
            <v>0</v>
          </cell>
        </row>
        <row r="60">
          <cell r="A60">
            <v>39644</v>
          </cell>
          <cell r="B60">
            <v>12.877777777777778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2977.2203668400002</v>
          </cell>
          <cell r="J60">
            <v>21187.641800000001</v>
          </cell>
          <cell r="K60">
            <v>0</v>
          </cell>
          <cell r="L60">
            <v>6404.8167807779992</v>
          </cell>
          <cell r="M60">
            <v>0</v>
          </cell>
          <cell r="N60">
            <v>0</v>
          </cell>
          <cell r="O60">
            <v>5995.5268046875008</v>
          </cell>
          <cell r="P60">
            <v>0</v>
          </cell>
          <cell r="Q60">
            <v>0</v>
          </cell>
        </row>
        <row r="61">
          <cell r="A61">
            <v>39828</v>
          </cell>
          <cell r="B61">
            <v>13.877777777777778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2388.2039248000001</v>
          </cell>
          <cell r="J61">
            <v>30890.18835</v>
          </cell>
          <cell r="K61">
            <v>0</v>
          </cell>
          <cell r="L61">
            <v>6404.8167807779992</v>
          </cell>
          <cell r="M61">
            <v>0</v>
          </cell>
          <cell r="N61">
            <v>0</v>
          </cell>
          <cell r="O61">
            <v>5995.5268046875008</v>
          </cell>
          <cell r="P61">
            <v>0</v>
          </cell>
          <cell r="Q61">
            <v>0</v>
          </cell>
        </row>
        <row r="62">
          <cell r="A62">
            <v>40009</v>
          </cell>
          <cell r="B62">
            <v>14.877777777777778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1529.4566886700004</v>
          </cell>
          <cell r="J62">
            <v>22736.927729999999</v>
          </cell>
          <cell r="K62">
            <v>0</v>
          </cell>
          <cell r="L62">
            <v>6404.8167807779992</v>
          </cell>
          <cell r="M62">
            <v>0</v>
          </cell>
          <cell r="N62">
            <v>0</v>
          </cell>
          <cell r="O62">
            <v>5995.5268046875008</v>
          </cell>
          <cell r="P62">
            <v>0</v>
          </cell>
          <cell r="Q62">
            <v>0</v>
          </cell>
        </row>
        <row r="63">
          <cell r="A63">
            <v>40193</v>
          </cell>
          <cell r="B63">
            <v>15.877777777777778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897.37009777600031</v>
          </cell>
          <cell r="J63">
            <v>32279.499920000002</v>
          </cell>
          <cell r="K63">
            <v>0</v>
          </cell>
          <cell r="L63">
            <v>6404.8167807779992</v>
          </cell>
          <cell r="M63">
            <v>0</v>
          </cell>
          <cell r="N63">
            <v>0</v>
          </cell>
          <cell r="O63">
            <v>5995.5268046875008</v>
          </cell>
          <cell r="P63">
            <v>0</v>
          </cell>
          <cell r="Q63">
            <v>0</v>
          </cell>
        </row>
        <row r="64">
          <cell r="A64">
            <v>40374</v>
          </cell>
          <cell r="B64">
            <v>16.877777777777776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6404.8167807779992</v>
          </cell>
          <cell r="M64">
            <v>24295.654399999999</v>
          </cell>
          <cell r="N64">
            <v>0</v>
          </cell>
          <cell r="O64">
            <v>5995.5268046875008</v>
          </cell>
          <cell r="P64">
            <v>0</v>
          </cell>
          <cell r="Q64">
            <v>0</v>
          </cell>
        </row>
        <row r="65">
          <cell r="A65">
            <v>40558</v>
          </cell>
          <cell r="B65">
            <v>17.877777777777776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5680.8062796579989</v>
          </cell>
          <cell r="M65">
            <v>33871.610540000001</v>
          </cell>
          <cell r="N65">
            <v>0</v>
          </cell>
          <cell r="O65">
            <v>5995.5268046875008</v>
          </cell>
          <cell r="P65">
            <v>0</v>
          </cell>
          <cell r="Q65">
            <v>0</v>
          </cell>
        </row>
        <row r="66">
          <cell r="A66">
            <v>40739</v>
          </cell>
          <cell r="B66">
            <v>18.877777777777776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4671.4322855659993</v>
          </cell>
          <cell r="M66">
            <v>26089.402600000001</v>
          </cell>
          <cell r="N66">
            <v>0</v>
          </cell>
          <cell r="O66">
            <v>5995.5268046875008</v>
          </cell>
          <cell r="P66">
            <v>0</v>
          </cell>
          <cell r="Q66">
            <v>0</v>
          </cell>
        </row>
        <row r="67">
          <cell r="A67">
            <v>40923</v>
          </cell>
          <cell r="B67">
            <v>19.877777777777776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3893.9680880859996</v>
          </cell>
          <cell r="M67">
            <v>35598.085039999998</v>
          </cell>
          <cell r="N67">
            <v>0</v>
          </cell>
          <cell r="O67">
            <v>5995.5268046875008</v>
          </cell>
          <cell r="P67">
            <v>0</v>
          </cell>
          <cell r="Q67">
            <v>0</v>
          </cell>
        </row>
        <row r="68">
          <cell r="A68">
            <v>41105</v>
          </cell>
          <cell r="B68">
            <v>20.877777777777776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2833.145153894</v>
          </cell>
          <cell r="M68">
            <v>27835.40322</v>
          </cell>
          <cell r="N68">
            <v>0</v>
          </cell>
          <cell r="O68">
            <v>5995.5268046875008</v>
          </cell>
          <cell r="P68">
            <v>0</v>
          </cell>
          <cell r="Q68">
            <v>0</v>
          </cell>
        </row>
        <row r="69">
          <cell r="A69">
            <v>41289</v>
          </cell>
          <cell r="B69">
            <v>21.877777777777776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2003.6501379379999</v>
          </cell>
          <cell r="M69">
            <v>37580.6895</v>
          </cell>
          <cell r="N69">
            <v>0</v>
          </cell>
          <cell r="O69">
            <v>5995.5268046875008</v>
          </cell>
          <cell r="P69">
            <v>0</v>
          </cell>
          <cell r="Q69">
            <v>0</v>
          </cell>
        </row>
        <row r="70">
          <cell r="A70">
            <v>41470</v>
          </cell>
          <cell r="B70">
            <v>22.877777777777776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883.74559083800011</v>
          </cell>
          <cell r="M70">
            <v>29655.892309999999</v>
          </cell>
          <cell r="N70">
            <v>0</v>
          </cell>
          <cell r="O70">
            <v>5995.5268046875008</v>
          </cell>
          <cell r="P70">
            <v>0</v>
          </cell>
          <cell r="Q70">
            <v>0</v>
          </cell>
        </row>
        <row r="71">
          <cell r="A71">
            <v>41654</v>
          </cell>
          <cell r="B71">
            <v>23.877777777777776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5995.5268046875008</v>
          </cell>
          <cell r="P71">
            <v>39713.250100000005</v>
          </cell>
          <cell r="Q71">
            <v>0</v>
          </cell>
        </row>
        <row r="72">
          <cell r="A72">
            <v>41835</v>
          </cell>
          <cell r="B72">
            <v>24.877777777777776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4754.4877390625015</v>
          </cell>
          <cell r="P72">
            <v>31881.034440000003</v>
          </cell>
          <cell r="Q72">
            <v>0</v>
          </cell>
        </row>
        <row r="73">
          <cell r="A73">
            <v>42019</v>
          </cell>
          <cell r="B73">
            <v>25.877777777777776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3758.205412812501</v>
          </cell>
          <cell r="P73">
            <v>41850.214030000003</v>
          </cell>
          <cell r="Q73">
            <v>0</v>
          </cell>
        </row>
        <row r="74">
          <cell r="A74">
            <v>42200</v>
          </cell>
          <cell r="B74">
            <v>26.877777777777776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2450.3862243750013</v>
          </cell>
          <cell r="P74">
            <v>34214.080719999998</v>
          </cell>
          <cell r="Q74">
            <v>0</v>
          </cell>
        </row>
        <row r="75">
          <cell r="A75">
            <v>42384</v>
          </cell>
          <cell r="B75">
            <v>27.877777777777776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1381.1962018750012</v>
          </cell>
          <cell r="P75">
            <v>44198.278460000001</v>
          </cell>
          <cell r="Q75">
            <v>0</v>
          </cell>
        </row>
      </sheetData>
      <sheetData sheetId="17"/>
      <sheetData sheetId="18"/>
      <sheetData sheetId="19"/>
      <sheetData sheetId="20">
        <row r="3">
          <cell r="AN3">
            <v>4.0860000000000002E-3</v>
          </cell>
          <cell r="AO3">
            <v>4.1920000000000004E-3</v>
          </cell>
        </row>
        <row r="5">
          <cell r="D5">
            <v>0.58207972719228196</v>
          </cell>
        </row>
      </sheetData>
      <sheetData sheetId="21">
        <row r="1">
          <cell r="B1">
            <v>2</v>
          </cell>
        </row>
        <row r="6">
          <cell r="J6">
            <v>797334897</v>
          </cell>
        </row>
        <row r="11">
          <cell r="J11">
            <v>5.7784182616042894E-2</v>
          </cell>
        </row>
        <row r="14">
          <cell r="J14">
            <v>796608732.2062366</v>
          </cell>
        </row>
      </sheetData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ual Load"/>
      <sheetName val="ChargePerKh"/>
      <sheetName val="Billing"/>
      <sheetName val="Bonds"/>
      <sheetName val="Original Load"/>
      <sheetName val="Load Scenario"/>
      <sheetName val="Collection Curve"/>
      <sheetName val="Allocators"/>
      <sheetName val="Report"/>
      <sheetName val="Original PB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Control"/>
      <sheetName val="Deal Summary"/>
      <sheetName val="IAL Outputs"/>
      <sheetName val="Prospectus"/>
      <sheetName val="Pricing TS"/>
      <sheetName val="Amortization"/>
      <sheetName val="TC Summary"/>
      <sheetName val="Waterfall"/>
      <sheetName val="Debt (Total)"/>
      <sheetName val="(R)"/>
      <sheetName val="(SmallGS)"/>
      <sheetName val="(LargeGS)"/>
      <sheetName val="(Primary)"/>
      <sheetName val="(Light)"/>
      <sheetName val="Usage Cases (R)"/>
      <sheetName val="Usage Cases (SmallGS)"/>
      <sheetName val="Usage Cases (LargeGS)"/>
      <sheetName val="Usage Cases (Primary)"/>
      <sheetName val="Usage Cases (Light)"/>
      <sheetName val="Asset vs. Debt Shortfall"/>
      <sheetName val="2019 Thresholds"/>
      <sheetName val="R"/>
      <sheetName val="SmallGS"/>
      <sheetName val="LargeGS"/>
      <sheetName val="Primary"/>
      <sheetName val="Light"/>
      <sheetName val="June19 Serv Report"/>
    </sheetNames>
    <sheetDataSet>
      <sheetData sheetId="0"/>
      <sheetData sheetId="1">
        <row r="1">
          <cell r="B1" t="str">
            <v>AEP Texas Deal Model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-3 202303"/>
    </sheetNames>
    <sheetDataSet>
      <sheetData sheetId="0">
        <row r="6">
          <cell r="C6" t="str">
            <v xml:space="preserve">ACACIA    </v>
          </cell>
          <cell r="AK6">
            <v>4746.2299999999977</v>
          </cell>
          <cell r="AL6">
            <v>28198.809999999998</v>
          </cell>
        </row>
        <row r="7">
          <cell r="AK7">
            <v>0</v>
          </cell>
          <cell r="AL7">
            <v>27241.39</v>
          </cell>
        </row>
        <row r="8">
          <cell r="AK8">
            <v>0</v>
          </cell>
          <cell r="AL8">
            <v>852336.15</v>
          </cell>
        </row>
        <row r="9">
          <cell r="AK9">
            <v>0</v>
          </cell>
          <cell r="AL9">
            <v>1507245.9600000002</v>
          </cell>
        </row>
        <row r="10">
          <cell r="AK10">
            <v>0</v>
          </cell>
          <cell r="AL10">
            <v>7649.5400000000009</v>
          </cell>
        </row>
        <row r="11">
          <cell r="AK11">
            <v>0</v>
          </cell>
          <cell r="AL11">
            <v>2016.96</v>
          </cell>
        </row>
        <row r="12">
          <cell r="AK12">
            <v>0</v>
          </cell>
          <cell r="AL12">
            <v>1781515.7000000002</v>
          </cell>
        </row>
        <row r="13">
          <cell r="AK13">
            <v>0</v>
          </cell>
          <cell r="AL13">
            <v>639864.32999999996</v>
          </cell>
        </row>
        <row r="14">
          <cell r="AK14">
            <v>0</v>
          </cell>
          <cell r="AL14">
            <v>64532.44</v>
          </cell>
        </row>
        <row r="15">
          <cell r="AK15">
            <v>0</v>
          </cell>
          <cell r="AL15">
            <v>91432.840000000011</v>
          </cell>
        </row>
        <row r="16">
          <cell r="AK16">
            <v>0</v>
          </cell>
          <cell r="AL16">
            <v>20085.549999999996</v>
          </cell>
        </row>
        <row r="17">
          <cell r="AK17">
            <v>7858.5299999999979</v>
          </cell>
          <cell r="AL17">
            <v>907563.64</v>
          </cell>
        </row>
        <row r="18">
          <cell r="AK18">
            <v>0</v>
          </cell>
          <cell r="AL18">
            <v>139.98000000000002</v>
          </cell>
        </row>
        <row r="19">
          <cell r="AK19">
            <v>0</v>
          </cell>
          <cell r="AL19">
            <v>2124.84</v>
          </cell>
        </row>
        <row r="20">
          <cell r="AK20">
            <v>0</v>
          </cell>
          <cell r="AL20">
            <v>22388.449999999997</v>
          </cell>
        </row>
        <row r="21">
          <cell r="AK21">
            <v>0</v>
          </cell>
          <cell r="AL21">
            <v>80091.5</v>
          </cell>
        </row>
        <row r="22">
          <cell r="AK22">
            <v>83616.058976945322</v>
          </cell>
          <cell r="AL22">
            <v>2556747.7399999998</v>
          </cell>
        </row>
        <row r="23">
          <cell r="AK23">
            <v>0</v>
          </cell>
          <cell r="AL23">
            <v>83209.890000000014</v>
          </cell>
        </row>
        <row r="24">
          <cell r="AK24">
            <v>0</v>
          </cell>
          <cell r="AL24">
            <v>20312.599999999999</v>
          </cell>
        </row>
        <row r="25">
          <cell r="AK25">
            <v>0</v>
          </cell>
          <cell r="AL25">
            <v>2267430.41</v>
          </cell>
        </row>
        <row r="26">
          <cell r="AK26">
            <v>0</v>
          </cell>
          <cell r="AL26">
            <v>1771.3200000000002</v>
          </cell>
        </row>
        <row r="27">
          <cell r="AK27">
            <v>0</v>
          </cell>
          <cell r="AL27">
            <v>395054.4</v>
          </cell>
        </row>
        <row r="28">
          <cell r="AK28">
            <v>0</v>
          </cell>
          <cell r="AL28">
            <v>137970.44999999998</v>
          </cell>
        </row>
        <row r="29">
          <cell r="AK29">
            <v>0</v>
          </cell>
          <cell r="AL29">
            <v>1423.7900000000002</v>
          </cell>
        </row>
        <row r="30">
          <cell r="AK30">
            <v>0</v>
          </cell>
          <cell r="AL30">
            <v>810.01</v>
          </cell>
        </row>
        <row r="31">
          <cell r="AK31">
            <v>0</v>
          </cell>
          <cell r="AL31">
            <v>10408.049999999999</v>
          </cell>
        </row>
        <row r="32">
          <cell r="AK32">
            <v>0</v>
          </cell>
          <cell r="AL32">
            <v>21311.06</v>
          </cell>
        </row>
        <row r="33">
          <cell r="AK33">
            <v>0</v>
          </cell>
          <cell r="AL33">
            <v>331488.83999999997</v>
          </cell>
        </row>
        <row r="34">
          <cell r="AK34">
            <v>1642.9700000000005</v>
          </cell>
          <cell r="AL34">
            <v>29396.010000000002</v>
          </cell>
        </row>
        <row r="35">
          <cell r="AK35">
            <v>50377.125441481461</v>
          </cell>
          <cell r="AL35">
            <v>1252660.9300000002</v>
          </cell>
        </row>
        <row r="36">
          <cell r="AK36">
            <v>0</v>
          </cell>
          <cell r="AL36">
            <v>279.51000000000005</v>
          </cell>
        </row>
        <row r="37">
          <cell r="AK37">
            <v>0</v>
          </cell>
          <cell r="AL37">
            <v>832148.89000000013</v>
          </cell>
        </row>
        <row r="38">
          <cell r="AK38">
            <v>0</v>
          </cell>
          <cell r="AL38">
            <v>3059.45</v>
          </cell>
        </row>
        <row r="39">
          <cell r="AK39">
            <v>0</v>
          </cell>
          <cell r="AL39">
            <v>507474.93000000005</v>
          </cell>
        </row>
        <row r="40">
          <cell r="AK40">
            <v>0</v>
          </cell>
          <cell r="AL40">
            <v>184695.46</v>
          </cell>
        </row>
        <row r="41">
          <cell r="AK41">
            <v>0</v>
          </cell>
          <cell r="AL41">
            <v>332131.69</v>
          </cell>
        </row>
        <row r="42">
          <cell r="AK42">
            <v>0</v>
          </cell>
          <cell r="AL42">
            <v>2932.8199999999997</v>
          </cell>
        </row>
        <row r="43">
          <cell r="AK43">
            <v>0</v>
          </cell>
          <cell r="AL43">
            <v>249.17</v>
          </cell>
        </row>
        <row r="44">
          <cell r="AK44">
            <v>0</v>
          </cell>
          <cell r="AL44">
            <v>1276.7099999999998</v>
          </cell>
        </row>
        <row r="45">
          <cell r="AK45">
            <v>0</v>
          </cell>
          <cell r="AL45">
            <v>399.33999999999992</v>
          </cell>
        </row>
        <row r="46">
          <cell r="AK46">
            <v>0</v>
          </cell>
          <cell r="AL46">
            <v>2537.4299999999998</v>
          </cell>
        </row>
        <row r="47">
          <cell r="AK47">
            <v>0</v>
          </cell>
          <cell r="AL47">
            <v>25700.52</v>
          </cell>
        </row>
        <row r="48">
          <cell r="AK48">
            <v>0</v>
          </cell>
          <cell r="AL48">
            <v>99546.28</v>
          </cell>
        </row>
        <row r="49">
          <cell r="AK49">
            <v>0</v>
          </cell>
          <cell r="AL49">
            <v>423538.05</v>
          </cell>
        </row>
        <row r="50">
          <cell r="AK50">
            <v>15353.049999999968</v>
          </cell>
          <cell r="AL50">
            <v>425525.41999999993</v>
          </cell>
        </row>
        <row r="51">
          <cell r="AK51">
            <v>0</v>
          </cell>
          <cell r="AL51">
            <v>1908511.35</v>
          </cell>
        </row>
        <row r="52">
          <cell r="AK52">
            <v>0</v>
          </cell>
          <cell r="AL52">
            <v>326342.94999999995</v>
          </cell>
        </row>
        <row r="53">
          <cell r="AK53">
            <v>20780.270000000033</v>
          </cell>
          <cell r="AL53">
            <v>990410.95</v>
          </cell>
        </row>
        <row r="54">
          <cell r="AK54">
            <v>0</v>
          </cell>
          <cell r="AL54">
            <v>171.16000000000003</v>
          </cell>
        </row>
        <row r="55">
          <cell r="AK55">
            <v>0</v>
          </cell>
          <cell r="AL55">
            <v>277611.16000000003</v>
          </cell>
        </row>
        <row r="56">
          <cell r="AK56">
            <v>0</v>
          </cell>
          <cell r="AL56">
            <v>33453.520000000004</v>
          </cell>
        </row>
        <row r="57">
          <cell r="AK57">
            <v>0</v>
          </cell>
          <cell r="AL57">
            <v>649994.36</v>
          </cell>
        </row>
        <row r="58">
          <cell r="AK58">
            <v>0</v>
          </cell>
          <cell r="AL58">
            <v>43911.82</v>
          </cell>
        </row>
        <row r="59">
          <cell r="AK59">
            <v>0</v>
          </cell>
          <cell r="AL59">
            <v>800.99</v>
          </cell>
        </row>
        <row r="60">
          <cell r="AK60">
            <v>15739.34250857766</v>
          </cell>
          <cell r="AL60">
            <v>814980.97000000009</v>
          </cell>
        </row>
        <row r="61">
          <cell r="AK61">
            <v>81745.611105741627</v>
          </cell>
          <cell r="AL61">
            <v>2077090.4000000004</v>
          </cell>
        </row>
        <row r="62">
          <cell r="AK62">
            <v>3774.2700000000032</v>
          </cell>
          <cell r="AL62">
            <v>203216.42</v>
          </cell>
        </row>
        <row r="63">
          <cell r="AK63">
            <v>4447.7907109999996</v>
          </cell>
          <cell r="AL63">
            <v>1684342.9500000002</v>
          </cell>
        </row>
        <row r="64">
          <cell r="AK64">
            <v>0</v>
          </cell>
          <cell r="AL64">
            <v>0</v>
          </cell>
        </row>
        <row r="65">
          <cell r="AK65">
            <v>0</v>
          </cell>
          <cell r="AL65">
            <v>89944.209999999992</v>
          </cell>
        </row>
        <row r="66">
          <cell r="AK66">
            <v>0</v>
          </cell>
          <cell r="AL66">
            <v>16363.539999999999</v>
          </cell>
        </row>
        <row r="67">
          <cell r="AK67">
            <v>45604.25476900005</v>
          </cell>
          <cell r="AL67">
            <v>2236579.4500000002</v>
          </cell>
        </row>
        <row r="68">
          <cell r="AK68">
            <v>0</v>
          </cell>
          <cell r="AL68">
            <v>4242.5600000000004</v>
          </cell>
        </row>
        <row r="69">
          <cell r="AK69">
            <v>2363.7200000000003</v>
          </cell>
          <cell r="AL69">
            <v>1307019.8000000003</v>
          </cell>
        </row>
        <row r="70">
          <cell r="AK70">
            <v>0</v>
          </cell>
          <cell r="AL70">
            <v>287.5</v>
          </cell>
        </row>
        <row r="71">
          <cell r="AK71">
            <v>0</v>
          </cell>
          <cell r="AL71">
            <v>491.57000000000005</v>
          </cell>
        </row>
        <row r="72">
          <cell r="AK72">
            <v>0</v>
          </cell>
          <cell r="AL72">
            <v>30487.359999999997</v>
          </cell>
        </row>
        <row r="73">
          <cell r="AK73">
            <v>0</v>
          </cell>
          <cell r="AL73">
            <v>175524.73</v>
          </cell>
        </row>
        <row r="74">
          <cell r="AK74">
            <v>0</v>
          </cell>
          <cell r="AL74">
            <v>0</v>
          </cell>
        </row>
        <row r="75">
          <cell r="AK75">
            <v>0</v>
          </cell>
          <cell r="AL75">
            <v>608626.85000000009</v>
          </cell>
        </row>
        <row r="76">
          <cell r="AK76">
            <v>413.43</v>
          </cell>
          <cell r="AL76">
            <v>2698.42</v>
          </cell>
        </row>
        <row r="77">
          <cell r="AK77">
            <v>0</v>
          </cell>
          <cell r="AL77">
            <v>481399.45999999996</v>
          </cell>
        </row>
        <row r="78">
          <cell r="AK78">
            <v>0</v>
          </cell>
          <cell r="AL78">
            <v>1023336.86</v>
          </cell>
        </row>
        <row r="79">
          <cell r="AK79">
            <v>0</v>
          </cell>
          <cell r="AL79">
            <v>34017.589999999997</v>
          </cell>
        </row>
        <row r="80">
          <cell r="AK80">
            <v>0</v>
          </cell>
          <cell r="AL80">
            <v>84201.91</v>
          </cell>
        </row>
        <row r="81">
          <cell r="AK81">
            <v>0</v>
          </cell>
          <cell r="AL81">
            <v>95.98</v>
          </cell>
        </row>
        <row r="82">
          <cell r="AK82">
            <v>30800.18999999997</v>
          </cell>
          <cell r="AL82">
            <v>142291.99</v>
          </cell>
        </row>
        <row r="83">
          <cell r="AK83">
            <v>0</v>
          </cell>
          <cell r="AL83">
            <v>42.98</v>
          </cell>
        </row>
        <row r="84">
          <cell r="AK84">
            <v>0</v>
          </cell>
          <cell r="AL84">
            <v>141393.40999999997</v>
          </cell>
        </row>
        <row r="85">
          <cell r="AK85">
            <v>0</v>
          </cell>
          <cell r="AL85">
            <v>51067.459999999992</v>
          </cell>
        </row>
        <row r="86">
          <cell r="AK86">
            <v>13673.749999999996</v>
          </cell>
          <cell r="AL86">
            <v>228253.97</v>
          </cell>
        </row>
        <row r="87">
          <cell r="AK87">
            <v>0</v>
          </cell>
          <cell r="AL87">
            <v>6191.67</v>
          </cell>
        </row>
        <row r="88">
          <cell r="AK88">
            <v>0</v>
          </cell>
          <cell r="AL88">
            <v>70388.899999999994</v>
          </cell>
        </row>
        <row r="89">
          <cell r="AK89">
            <v>0</v>
          </cell>
          <cell r="AL89">
            <v>52580.55</v>
          </cell>
        </row>
        <row r="90">
          <cell r="AK90">
            <v>198865.63130878055</v>
          </cell>
          <cell r="AL90">
            <v>10966443.880000001</v>
          </cell>
        </row>
        <row r="91">
          <cell r="AK91">
            <v>67287.783995307502</v>
          </cell>
          <cell r="AL91">
            <v>2128479.89</v>
          </cell>
        </row>
        <row r="92">
          <cell r="AK92">
            <v>0</v>
          </cell>
          <cell r="AL92">
            <v>-1.05</v>
          </cell>
        </row>
        <row r="93">
          <cell r="AK93">
            <v>0</v>
          </cell>
          <cell r="AL93">
            <v>367272.43999999994</v>
          </cell>
        </row>
        <row r="94">
          <cell r="AK94">
            <v>545.2910195288116</v>
          </cell>
          <cell r="AL94">
            <v>3077369.54</v>
          </cell>
        </row>
        <row r="95">
          <cell r="AK95">
            <v>417.66999999999996</v>
          </cell>
          <cell r="AL95">
            <v>5578.0599999999995</v>
          </cell>
        </row>
        <row r="96">
          <cell r="AK96">
            <v>0</v>
          </cell>
          <cell r="AL96">
            <v>1353612.6800000002</v>
          </cell>
        </row>
        <row r="97">
          <cell r="AK97">
            <v>0</v>
          </cell>
          <cell r="AL97">
            <v>0</v>
          </cell>
        </row>
        <row r="98">
          <cell r="AK98">
            <v>0</v>
          </cell>
          <cell r="AL98">
            <v>92395.950000000012</v>
          </cell>
        </row>
        <row r="99">
          <cell r="AK99">
            <v>0</v>
          </cell>
          <cell r="AL99">
            <v>206.22</v>
          </cell>
        </row>
        <row r="100">
          <cell r="AK100">
            <v>0.15</v>
          </cell>
          <cell r="AL100">
            <v>260.43</v>
          </cell>
        </row>
        <row r="101">
          <cell r="AK101">
            <v>125.6</v>
          </cell>
          <cell r="AL101">
            <v>17725.560000000001</v>
          </cell>
        </row>
        <row r="102">
          <cell r="AK102">
            <v>0</v>
          </cell>
          <cell r="AL102">
            <v>243833.7</v>
          </cell>
        </row>
        <row r="103">
          <cell r="AK103">
            <v>0</v>
          </cell>
          <cell r="AL103">
            <v>606215.63</v>
          </cell>
        </row>
        <row r="104">
          <cell r="AK104">
            <v>0</v>
          </cell>
          <cell r="AL104">
            <v>21141.139999999996</v>
          </cell>
        </row>
        <row r="105">
          <cell r="AK105">
            <v>0</v>
          </cell>
          <cell r="AL105">
            <v>336273.39999999997</v>
          </cell>
        </row>
        <row r="106">
          <cell r="AK106">
            <v>0</v>
          </cell>
          <cell r="AL106">
            <v>5541178.6200000001</v>
          </cell>
        </row>
        <row r="107">
          <cell r="AK107">
            <v>48965.739262887437</v>
          </cell>
          <cell r="AL107">
            <v>2236822.0299999998</v>
          </cell>
        </row>
        <row r="108">
          <cell r="AK108">
            <v>0</v>
          </cell>
          <cell r="AL108">
            <v>26737.33</v>
          </cell>
        </row>
        <row r="109">
          <cell r="AK109">
            <v>0</v>
          </cell>
          <cell r="AL109">
            <v>15664.020000000002</v>
          </cell>
        </row>
        <row r="110">
          <cell r="AK110">
            <v>1359.5700000000004</v>
          </cell>
          <cell r="AL110">
            <v>624489.25</v>
          </cell>
        </row>
        <row r="111">
          <cell r="AK111">
            <v>0</v>
          </cell>
          <cell r="AL111">
            <v>32.680000000000007</v>
          </cell>
        </row>
        <row r="112">
          <cell r="AK112">
            <v>0</v>
          </cell>
          <cell r="AL112">
            <v>71935.490000000005</v>
          </cell>
        </row>
        <row r="113">
          <cell r="AK113">
            <v>7153.4252540000061</v>
          </cell>
          <cell r="AL113">
            <v>421908.82999999996</v>
          </cell>
        </row>
        <row r="114">
          <cell r="AK114">
            <v>0</v>
          </cell>
          <cell r="AL114">
            <v>209780.36</v>
          </cell>
        </row>
        <row r="115">
          <cell r="AK115">
            <v>0</v>
          </cell>
          <cell r="AL115">
            <v>24600.019999999997</v>
          </cell>
        </row>
        <row r="116">
          <cell r="AK116">
            <v>0</v>
          </cell>
          <cell r="AL116">
            <v>114258.95</v>
          </cell>
        </row>
        <row r="117">
          <cell r="AK117">
            <v>0</v>
          </cell>
          <cell r="AL117">
            <v>7008.41</v>
          </cell>
        </row>
        <row r="118">
          <cell r="AK118">
            <v>0</v>
          </cell>
          <cell r="AL118">
            <v>212035.90000000005</v>
          </cell>
        </row>
        <row r="119">
          <cell r="AK119">
            <v>0</v>
          </cell>
          <cell r="AL119">
            <v>911846.51</v>
          </cell>
        </row>
        <row r="120">
          <cell r="AK120">
            <v>1599.7000000000003</v>
          </cell>
          <cell r="AL120">
            <v>6765.21</v>
          </cell>
        </row>
        <row r="121">
          <cell r="AK121">
            <v>0</v>
          </cell>
          <cell r="AL121">
            <v>2647261.5599999996</v>
          </cell>
        </row>
        <row r="122">
          <cell r="AK122">
            <v>38433.45375399771</v>
          </cell>
          <cell r="AL122">
            <v>607443.52</v>
          </cell>
        </row>
        <row r="123">
          <cell r="AK123">
            <v>0</v>
          </cell>
          <cell r="AL123">
            <v>9028.48</v>
          </cell>
        </row>
        <row r="124">
          <cell r="AK124">
            <v>0</v>
          </cell>
          <cell r="AL124">
            <v>45702.070000000007</v>
          </cell>
        </row>
        <row r="125">
          <cell r="AK125">
            <v>0</v>
          </cell>
          <cell r="AL125">
            <v>51190.64</v>
          </cell>
        </row>
        <row r="126">
          <cell r="AK126">
            <v>0</v>
          </cell>
          <cell r="AL126">
            <v>71583.89</v>
          </cell>
        </row>
        <row r="127">
          <cell r="AK127">
            <v>53718.758840008872</v>
          </cell>
          <cell r="AL127">
            <v>652205</v>
          </cell>
        </row>
        <row r="128">
          <cell r="AK128">
            <v>227177.45412129146</v>
          </cell>
          <cell r="AL128">
            <v>10598856</v>
          </cell>
        </row>
        <row r="129">
          <cell r="AK129">
            <v>0</v>
          </cell>
          <cell r="AL129">
            <v>121249.70000000001</v>
          </cell>
        </row>
        <row r="130">
          <cell r="AK130">
            <v>14.599999999999998</v>
          </cell>
          <cell r="AL130">
            <v>17482.43</v>
          </cell>
        </row>
        <row r="131">
          <cell r="AK131">
            <v>0</v>
          </cell>
          <cell r="AL131">
            <v>5398.8899999999994</v>
          </cell>
        </row>
        <row r="132">
          <cell r="AK132">
            <v>21171.623015000001</v>
          </cell>
          <cell r="AL132">
            <v>798374.04999999993</v>
          </cell>
        </row>
        <row r="133">
          <cell r="AK133">
            <v>29.980000000000004</v>
          </cell>
          <cell r="AL133">
            <v>553.03</v>
          </cell>
        </row>
        <row r="134">
          <cell r="AK134">
            <v>0</v>
          </cell>
          <cell r="AL134">
            <v>15034.869999999999</v>
          </cell>
        </row>
        <row r="135">
          <cell r="AK135">
            <v>0</v>
          </cell>
          <cell r="AL135">
            <v>6448.01</v>
          </cell>
        </row>
        <row r="136">
          <cell r="AK136">
            <v>55070.024829284164</v>
          </cell>
          <cell r="AL136">
            <v>349889.62</v>
          </cell>
        </row>
        <row r="140">
          <cell r="AC140">
            <v>0.91276741149351581</v>
          </cell>
          <cell r="AD140">
            <v>5.0322499995075175E-2</v>
          </cell>
          <cell r="AE140">
            <v>1.7978747353127458E-2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1.8931341158281996E-2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3"/>
  <sheetViews>
    <sheetView showGridLines="0" tabSelected="1" zoomScale="110" zoomScaleNormal="110" workbookViewId="0"/>
  </sheetViews>
  <sheetFormatPr defaultColWidth="8.5703125" defaultRowHeight="11.25" x14ac:dyDescent="0.25"/>
  <cols>
    <col min="1" max="2" width="2.140625" style="29" customWidth="1"/>
    <col min="3" max="3" width="30" style="29" customWidth="1"/>
    <col min="4" max="4" width="10.7109375" style="29" customWidth="1"/>
    <col min="5" max="5" width="12.85546875" style="71" bestFit="1" customWidth="1"/>
    <col min="6" max="15" width="12.85546875" style="71" customWidth="1"/>
    <col min="16" max="16" width="12.85546875" style="60" customWidth="1"/>
    <col min="17" max="17" width="17.140625" style="60" customWidth="1"/>
    <col min="18" max="19" width="2.140625" style="29" customWidth="1"/>
    <col min="20" max="20" width="12" style="29" bestFit="1" customWidth="1"/>
    <col min="21" max="16384" width="8.5703125" style="29"/>
  </cols>
  <sheetData>
    <row r="1" spans="2:23" x14ac:dyDescent="0.25">
      <c r="C1" s="30"/>
      <c r="D1" s="30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58"/>
      <c r="Q1" s="58"/>
    </row>
    <row r="2" spans="2:23" x14ac:dyDescent="0.25">
      <c r="B2" s="30" t="s">
        <v>2</v>
      </c>
      <c r="C2" s="31"/>
      <c r="D2" s="3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59"/>
      <c r="Q2" s="59"/>
    </row>
    <row r="3" spans="2:23" x14ac:dyDescent="0.25">
      <c r="B3" s="30" t="s">
        <v>64</v>
      </c>
      <c r="C3" s="30"/>
      <c r="D3" s="30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58"/>
      <c r="Q3" s="58"/>
    </row>
    <row r="4" spans="2:23" x14ac:dyDescent="0.25">
      <c r="B4" s="29" t="s">
        <v>65</v>
      </c>
      <c r="C4" s="30"/>
      <c r="D4" s="3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58"/>
      <c r="Q4" s="58"/>
    </row>
    <row r="5" spans="2:23" x14ac:dyDescent="0.25">
      <c r="B5" s="29" t="s">
        <v>66</v>
      </c>
    </row>
    <row r="6" spans="2:23" ht="12" thickBot="1" x14ac:dyDescent="0.3">
      <c r="B6" s="32"/>
      <c r="C6" s="32"/>
      <c r="D6" s="3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57"/>
      <c r="Q6" s="57"/>
      <c r="R6" s="32"/>
      <c r="S6" s="32"/>
      <c r="T6" s="32"/>
      <c r="U6" s="32"/>
      <c r="V6" s="32"/>
      <c r="W6" s="32"/>
    </row>
    <row r="7" spans="2:23" s="28" customFormat="1" ht="10.5" x14ac:dyDescent="0.25">
      <c r="B7" s="45"/>
      <c r="C7" s="46"/>
      <c r="D7" s="46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61"/>
      <c r="Q7" s="61"/>
      <c r="R7" s="47"/>
      <c r="S7" s="27"/>
      <c r="T7" s="27"/>
      <c r="U7" s="27"/>
      <c r="V7" s="27"/>
      <c r="W7" s="27"/>
    </row>
    <row r="8" spans="2:23" ht="11.25" customHeight="1" x14ac:dyDescent="0.25">
      <c r="B8" s="50"/>
      <c r="C8" s="56"/>
      <c r="D8" s="75" t="s">
        <v>18</v>
      </c>
      <c r="E8" s="75" t="s">
        <v>19</v>
      </c>
      <c r="F8" s="75" t="s">
        <v>20</v>
      </c>
      <c r="G8" s="75" t="s">
        <v>21</v>
      </c>
      <c r="H8" s="75" t="s">
        <v>62</v>
      </c>
      <c r="I8" s="75" t="s">
        <v>63</v>
      </c>
      <c r="J8" s="75" t="s">
        <v>68</v>
      </c>
      <c r="K8" s="75" t="s">
        <v>69</v>
      </c>
      <c r="L8" s="75" t="s">
        <v>83</v>
      </c>
      <c r="M8" s="75" t="s">
        <v>84</v>
      </c>
      <c r="N8" s="75" t="s">
        <v>85</v>
      </c>
      <c r="O8" s="75" t="s">
        <v>86</v>
      </c>
      <c r="P8" s="75" t="s">
        <v>94</v>
      </c>
      <c r="Q8" s="208"/>
      <c r="R8" s="51"/>
      <c r="S8" s="32"/>
      <c r="T8" s="32"/>
      <c r="U8" s="32"/>
      <c r="V8" s="32"/>
      <c r="W8" s="32"/>
    </row>
    <row r="9" spans="2:23" s="28" customFormat="1" ht="10.5" x14ac:dyDescent="0.25">
      <c r="B9" s="48"/>
      <c r="C9" s="27"/>
      <c r="D9" s="27"/>
      <c r="E9" s="76"/>
      <c r="F9" s="76"/>
      <c r="G9" s="76"/>
      <c r="H9" s="77"/>
      <c r="I9" s="77"/>
      <c r="J9" s="77"/>
      <c r="K9" s="77"/>
      <c r="L9" s="77"/>
      <c r="M9" s="77"/>
      <c r="N9" s="77"/>
      <c r="O9" s="77"/>
      <c r="P9" s="62"/>
      <c r="Q9" s="62"/>
      <c r="R9" s="49"/>
      <c r="S9" s="27"/>
      <c r="T9" s="27"/>
      <c r="U9" s="27"/>
      <c r="V9" s="27"/>
      <c r="W9" s="27"/>
    </row>
    <row r="10" spans="2:23" s="28" customFormat="1" ht="10.5" x14ac:dyDescent="0.25">
      <c r="B10" s="48"/>
      <c r="C10" s="40"/>
      <c r="D10" s="41"/>
      <c r="E10" s="78"/>
      <c r="F10" s="78" t="s">
        <v>5</v>
      </c>
      <c r="G10" s="78"/>
      <c r="H10" s="78"/>
      <c r="I10" s="78"/>
      <c r="J10" s="78" t="s">
        <v>92</v>
      </c>
      <c r="K10" s="78"/>
      <c r="L10" s="78"/>
      <c r="M10" s="78"/>
      <c r="N10" s="78"/>
      <c r="O10" s="78"/>
      <c r="P10" s="63" t="s">
        <v>6</v>
      </c>
      <c r="Q10" s="209"/>
      <c r="R10" s="49"/>
      <c r="S10" s="27"/>
      <c r="T10" s="27"/>
      <c r="U10" s="27"/>
      <c r="V10" s="27"/>
      <c r="W10" s="27"/>
    </row>
    <row r="11" spans="2:23" s="28" customFormat="1" ht="10.5" x14ac:dyDescent="0.25">
      <c r="B11" s="48"/>
      <c r="C11" s="42"/>
      <c r="D11" s="39"/>
      <c r="E11" s="79" t="s">
        <v>8</v>
      </c>
      <c r="F11" s="79" t="s">
        <v>9</v>
      </c>
      <c r="G11" s="79" t="s">
        <v>6</v>
      </c>
      <c r="H11" s="79" t="s">
        <v>16</v>
      </c>
      <c r="I11" s="79" t="s">
        <v>67</v>
      </c>
      <c r="J11" s="79" t="s">
        <v>93</v>
      </c>
      <c r="K11" s="79" t="s">
        <v>67</v>
      </c>
      <c r="L11" s="79" t="s">
        <v>78</v>
      </c>
      <c r="M11" s="79" t="s">
        <v>32</v>
      </c>
      <c r="N11" s="79" t="s">
        <v>80</v>
      </c>
      <c r="O11" s="79" t="s">
        <v>82</v>
      </c>
      <c r="P11" s="64" t="s">
        <v>91</v>
      </c>
      <c r="Q11" s="210"/>
      <c r="R11" s="49"/>
      <c r="S11" s="27"/>
      <c r="T11" s="27"/>
      <c r="U11" s="27"/>
      <c r="V11" s="27"/>
      <c r="W11" s="27"/>
    </row>
    <row r="12" spans="2:23" s="28" customFormat="1" ht="10.5" x14ac:dyDescent="0.25">
      <c r="B12" s="48"/>
      <c r="C12" s="43" t="s">
        <v>89</v>
      </c>
      <c r="D12" s="44" t="s">
        <v>7</v>
      </c>
      <c r="E12" s="80" t="s">
        <v>13</v>
      </c>
      <c r="F12" s="80" t="s">
        <v>11</v>
      </c>
      <c r="G12" s="80" t="s">
        <v>12</v>
      </c>
      <c r="H12" s="80" t="s">
        <v>10</v>
      </c>
      <c r="I12" s="80" t="s">
        <v>10</v>
      </c>
      <c r="J12" s="80" t="s">
        <v>10</v>
      </c>
      <c r="K12" s="80" t="s">
        <v>70</v>
      </c>
      <c r="L12" s="80" t="s">
        <v>79</v>
      </c>
      <c r="M12" s="80" t="s">
        <v>133</v>
      </c>
      <c r="N12" s="80" t="s">
        <v>81</v>
      </c>
      <c r="O12" s="80" t="s">
        <v>12</v>
      </c>
      <c r="P12" s="65" t="s">
        <v>17</v>
      </c>
      <c r="Q12" s="211" t="s">
        <v>10</v>
      </c>
      <c r="R12" s="49"/>
      <c r="S12" s="27"/>
      <c r="T12" s="27"/>
      <c r="U12" s="27"/>
      <c r="V12" s="27"/>
      <c r="W12" s="27"/>
    </row>
    <row r="13" spans="2:23" x14ac:dyDescent="0.25">
      <c r="B13" s="50"/>
      <c r="C13" s="32"/>
      <c r="D13" s="3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57"/>
      <c r="Q13" s="32"/>
      <c r="R13" s="51"/>
      <c r="S13" s="32"/>
      <c r="T13" s="32"/>
      <c r="U13" s="32"/>
      <c r="V13" s="32"/>
      <c r="W13" s="32"/>
    </row>
    <row r="14" spans="2:23" x14ac:dyDescent="0.25">
      <c r="B14" s="50"/>
      <c r="C14" s="32" t="s">
        <v>14</v>
      </c>
      <c r="D14" s="34">
        <v>0.39285300000000001</v>
      </c>
      <c r="E14" s="72">
        <f t="shared" ref="E14:E21" si="0">D14*$E$23</f>
        <v>29568658.444196373</v>
      </c>
      <c r="F14" s="68">
        <f>'WP-Recovery by TC-3 Class'!P16</f>
        <v>-4067471.0949361674</v>
      </c>
      <c r="G14" s="68">
        <f>SUM(E14:F14)</f>
        <v>25501187.349260207</v>
      </c>
      <c r="H14" s="68">
        <f>'WP-Fcst Billing Units'!Q9</f>
        <v>10500297623.344383</v>
      </c>
      <c r="I14" s="68">
        <v>7933417698</v>
      </c>
      <c r="J14" s="68">
        <f>MAX(H14:I14)</f>
        <v>10500297623.344383</v>
      </c>
      <c r="K14" s="213">
        <f>G14/J14</f>
        <v>2.4286156701468797E-3</v>
      </c>
      <c r="L14" s="68">
        <f>H14*K14</f>
        <v>25501187.349260207</v>
      </c>
      <c r="M14" s="68">
        <f t="shared" ref="M14:M20" si="1">G14-L14</f>
        <v>0</v>
      </c>
      <c r="N14" s="68">
        <f>$M$23*D14</f>
        <v>482044.12768375204</v>
      </c>
      <c r="O14" s="68">
        <f>L14+N14</f>
        <v>25983231.476943959</v>
      </c>
      <c r="P14" s="57">
        <f>O14/H14</f>
        <v>2.4745233334317819E-3</v>
      </c>
      <c r="Q14" s="167" t="s">
        <v>15</v>
      </c>
      <c r="R14" s="52"/>
      <c r="S14" s="32"/>
      <c r="T14" s="262"/>
      <c r="U14" s="32"/>
      <c r="V14" s="32"/>
      <c r="W14" s="32"/>
    </row>
    <row r="15" spans="2:23" x14ac:dyDescent="0.25">
      <c r="B15" s="50"/>
      <c r="C15" s="32" t="s">
        <v>76</v>
      </c>
      <c r="D15" s="34">
        <v>0.22631999999999999</v>
      </c>
      <c r="E15" s="72">
        <f t="shared" si="0"/>
        <v>17034307.43583611</v>
      </c>
      <c r="F15" s="68">
        <f>'WP-Recovery by TC-3 Class'!P25</f>
        <v>1681023.2595256602</v>
      </c>
      <c r="G15" s="68">
        <f t="shared" ref="G15:G21" si="2">SUM(E15:F15)</f>
        <v>18715330.695361771</v>
      </c>
      <c r="H15" s="68">
        <f>'WP-Fcst Billing Units'!Q10</f>
        <v>1869986074.2099998</v>
      </c>
      <c r="I15" s="68">
        <v>2001190230</v>
      </c>
      <c r="J15" s="68">
        <f t="shared" ref="J15:J21" si="3">MAX(H15:I15)</f>
        <v>2001190230</v>
      </c>
      <c r="K15" s="213">
        <f t="shared" ref="K15:K21" si="4">G15/J15</f>
        <v>9.3520997728245812E-3</v>
      </c>
      <c r="L15" s="68">
        <f>H15*K15</f>
        <v>17488296.339804471</v>
      </c>
      <c r="M15" s="68">
        <f>G15-L15</f>
        <v>1227034.3555573002</v>
      </c>
      <c r="N15" s="68">
        <f t="shared" ref="N15:N21" si="5">$M$23*D15</f>
        <v>277702.41534972814</v>
      </c>
      <c r="O15" s="68">
        <f t="shared" ref="O15:O20" si="6">L15+N15</f>
        <v>17765998.7551542</v>
      </c>
      <c r="P15" s="57">
        <f t="shared" ref="P15:P21" si="7">O15/H15</f>
        <v>9.5006048441615698E-3</v>
      </c>
      <c r="Q15" s="167" t="s">
        <v>15</v>
      </c>
      <c r="R15" s="52"/>
      <c r="S15" s="32"/>
      <c r="T15" s="262"/>
      <c r="U15" s="32"/>
      <c r="V15" s="32"/>
      <c r="W15" s="32"/>
    </row>
    <row r="16" spans="2:23" x14ac:dyDescent="0.25">
      <c r="B16" s="50"/>
      <c r="C16" s="32" t="s">
        <v>77</v>
      </c>
      <c r="D16" s="34">
        <v>0.29428799999999999</v>
      </c>
      <c r="E16" s="72">
        <f t="shared" si="0"/>
        <v>22150018.852409583</v>
      </c>
      <c r="F16" s="68">
        <f>'WP-Recovery by TC-3 Class'!P34</f>
        <v>-1294869.2445051805</v>
      </c>
      <c r="G16" s="68">
        <f t="shared" si="2"/>
        <v>20855149.607904401</v>
      </c>
      <c r="H16" s="68">
        <f>'WP-Fcst Billing Units'!Q11</f>
        <v>27344695.831774015</v>
      </c>
      <c r="I16" s="68">
        <v>20285437</v>
      </c>
      <c r="J16" s="68">
        <f t="shared" si="3"/>
        <v>27344695.831774015</v>
      </c>
      <c r="K16" s="213">
        <f t="shared" si="4"/>
        <v>0.76267623294134856</v>
      </c>
      <c r="L16" s="68">
        <f t="shared" ref="L16:L21" si="8">H16*K16</f>
        <v>20855149.607904401</v>
      </c>
      <c r="M16" s="68">
        <f t="shared" si="1"/>
        <v>0</v>
      </c>
      <c r="N16" s="68">
        <f t="shared" si="5"/>
        <v>361101.48642824672</v>
      </c>
      <c r="O16" s="68">
        <f t="shared" si="6"/>
        <v>21216251.094332647</v>
      </c>
      <c r="P16" s="57">
        <f t="shared" si="7"/>
        <v>0.7758817733741169</v>
      </c>
      <c r="Q16" s="167" t="s">
        <v>87</v>
      </c>
      <c r="R16" s="52"/>
      <c r="S16" s="32"/>
      <c r="T16" s="262"/>
      <c r="U16" s="32"/>
      <c r="V16" s="32"/>
      <c r="W16" s="32"/>
    </row>
    <row r="17" spans="2:23" x14ac:dyDescent="0.25">
      <c r="B17" s="50"/>
      <c r="C17" s="32" t="s">
        <v>71</v>
      </c>
      <c r="D17" s="34">
        <v>2.2117999999999999E-2</v>
      </c>
      <c r="E17" s="72">
        <f t="shared" si="0"/>
        <v>1664743.778127532</v>
      </c>
      <c r="F17" s="68">
        <f>'WP-Recovery by TC-3 Class'!P43</f>
        <v>-1503457.0326306985</v>
      </c>
      <c r="G17" s="68">
        <f t="shared" si="2"/>
        <v>161286.74549683346</v>
      </c>
      <c r="H17" s="68">
        <f>'WP-Fcst Billing Units'!Q12</f>
        <v>11260380</v>
      </c>
      <c r="I17" s="68">
        <v>2781430</v>
      </c>
      <c r="J17" s="68">
        <f t="shared" si="3"/>
        <v>11260380</v>
      </c>
      <c r="K17" s="213">
        <f t="shared" si="4"/>
        <v>1.4323383890848574E-2</v>
      </c>
      <c r="L17" s="68">
        <f t="shared" si="8"/>
        <v>161286.74549683346</v>
      </c>
      <c r="M17" s="68">
        <f t="shared" si="1"/>
        <v>0</v>
      </c>
      <c r="N17" s="68">
        <f t="shared" si="5"/>
        <v>27139.545876216362</v>
      </c>
      <c r="O17" s="68">
        <f t="shared" si="6"/>
        <v>188426.29137304984</v>
      </c>
      <c r="P17" s="57">
        <f t="shared" si="7"/>
        <v>1.6733564175724962E-2</v>
      </c>
      <c r="Q17" s="167" t="s">
        <v>87</v>
      </c>
      <c r="R17" s="52"/>
      <c r="S17" s="37"/>
      <c r="T17" s="262"/>
      <c r="U17" s="32"/>
      <c r="V17" s="32"/>
      <c r="W17" s="32"/>
    </row>
    <row r="18" spans="2:23" x14ac:dyDescent="0.25">
      <c r="B18" s="50"/>
      <c r="C18" s="32" t="s">
        <v>72</v>
      </c>
      <c r="D18" s="34">
        <v>1.9841999999999999E-2</v>
      </c>
      <c r="E18" s="72">
        <f t="shared" si="0"/>
        <v>1493437.292956257</v>
      </c>
      <c r="F18" s="68">
        <f>'WP-Recovery by TC-3 Class'!P52</f>
        <v>-23661.82233485311</v>
      </c>
      <c r="G18" s="68">
        <f t="shared" si="2"/>
        <v>1469775.470621404</v>
      </c>
      <c r="H18" s="68">
        <f>'WP-Fcst Billing Units'!Q13</f>
        <v>2713172.3406396378</v>
      </c>
      <c r="I18" s="68">
        <v>2451956</v>
      </c>
      <c r="J18" s="68">
        <f t="shared" si="3"/>
        <v>2713172.3406396378</v>
      </c>
      <c r="K18" s="213">
        <f t="shared" si="4"/>
        <v>0.54171843366017081</v>
      </c>
      <c r="L18" s="68">
        <f t="shared" si="8"/>
        <v>1469775.470621404</v>
      </c>
      <c r="M18" s="68">
        <f t="shared" si="1"/>
        <v>0</v>
      </c>
      <c r="N18" s="68">
        <f t="shared" si="5"/>
        <v>24346.815682967946</v>
      </c>
      <c r="O18" s="68">
        <f t="shared" si="6"/>
        <v>1494122.2863043719</v>
      </c>
      <c r="P18" s="57">
        <f t="shared" si="7"/>
        <v>0.55069199398963664</v>
      </c>
      <c r="Q18" s="167" t="s">
        <v>87</v>
      </c>
      <c r="R18" s="52"/>
      <c r="S18" s="32"/>
      <c r="T18" s="262"/>
      <c r="U18" s="32"/>
      <c r="V18" s="32"/>
      <c r="W18" s="32"/>
    </row>
    <row r="19" spans="2:23" x14ac:dyDescent="0.25">
      <c r="B19" s="50"/>
      <c r="C19" s="32" t="s">
        <v>73</v>
      </c>
      <c r="D19" s="34">
        <v>1.4922E-2</v>
      </c>
      <c r="E19" s="72">
        <f t="shared" si="0"/>
        <v>1123126.2617424284</v>
      </c>
      <c r="F19" s="68">
        <f>'WP-Recovery by TC-3 Class'!P61</f>
        <v>-2873.2643221029721</v>
      </c>
      <c r="G19" s="68">
        <f t="shared" si="2"/>
        <v>1120252.9974203254</v>
      </c>
      <c r="H19" s="68">
        <f>'WP-Fcst Billing Units'!Q14</f>
        <v>15082946.742378708</v>
      </c>
      <c r="I19" s="68">
        <v>13267104</v>
      </c>
      <c r="J19" s="68">
        <f t="shared" si="3"/>
        <v>15082946.742378708</v>
      </c>
      <c r="K19" s="213">
        <f t="shared" si="4"/>
        <v>7.4272820593653574E-2</v>
      </c>
      <c r="L19" s="68">
        <f t="shared" si="8"/>
        <v>1120252.9974203254</v>
      </c>
      <c r="M19" s="68">
        <f t="shared" si="1"/>
        <v>0</v>
      </c>
      <c r="N19" s="68">
        <f t="shared" si="5"/>
        <v>18309.806653626034</v>
      </c>
      <c r="O19" s="68">
        <f t="shared" si="6"/>
        <v>1138562.8040739514</v>
      </c>
      <c r="P19" s="57">
        <f t="shared" si="7"/>
        <v>7.5486761540761796E-2</v>
      </c>
      <c r="Q19" s="167" t="s">
        <v>88</v>
      </c>
      <c r="R19" s="52"/>
      <c r="S19" s="32"/>
      <c r="T19" s="262"/>
      <c r="U19" s="32"/>
      <c r="V19" s="32"/>
      <c r="W19" s="32"/>
    </row>
    <row r="20" spans="2:23" x14ac:dyDescent="0.25">
      <c r="B20" s="50"/>
      <c r="C20" s="32" t="s">
        <v>74</v>
      </c>
      <c r="D20" s="34">
        <v>2.5330000000000001E-3</v>
      </c>
      <c r="E20" s="72">
        <f t="shared" si="0"/>
        <v>190649.96789931454</v>
      </c>
      <c r="F20" s="68">
        <f>'WP-Recovery by TC-3 Class'!P70</f>
        <v>-55912.753847493106</v>
      </c>
      <c r="G20" s="68">
        <f t="shared" si="2"/>
        <v>134737.21405182144</v>
      </c>
      <c r="H20" s="68">
        <f>'WP-Fcst Billing Units'!Q15</f>
        <v>2725636.9385925871</v>
      </c>
      <c r="I20" s="68">
        <v>2329963</v>
      </c>
      <c r="J20" s="68">
        <f t="shared" si="3"/>
        <v>2725636.9385925871</v>
      </c>
      <c r="K20" s="213">
        <f t="shared" si="4"/>
        <v>4.9433294707766362E-2</v>
      </c>
      <c r="L20" s="68">
        <f t="shared" si="8"/>
        <v>134737.21405182144</v>
      </c>
      <c r="M20" s="68">
        <f t="shared" si="1"/>
        <v>0</v>
      </c>
      <c r="N20" s="68">
        <f t="shared" si="5"/>
        <v>3108.0780226266415</v>
      </c>
      <c r="O20" s="68">
        <f t="shared" si="6"/>
        <v>137845.29207444808</v>
      </c>
      <c r="P20" s="57">
        <f t="shared" si="7"/>
        <v>5.0573607263198463E-2</v>
      </c>
      <c r="Q20" s="167" t="s">
        <v>88</v>
      </c>
      <c r="R20" s="52"/>
      <c r="S20" s="32"/>
      <c r="T20" s="262"/>
      <c r="U20" s="32"/>
      <c r="V20" s="32"/>
      <c r="W20" s="32"/>
    </row>
    <row r="21" spans="2:23" x14ac:dyDescent="0.25">
      <c r="B21" s="50"/>
      <c r="C21" s="32" t="s">
        <v>75</v>
      </c>
      <c r="D21" s="34">
        <v>2.7123999999999999E-2</v>
      </c>
      <c r="E21" s="72">
        <f t="shared" si="0"/>
        <v>2041527.7257406267</v>
      </c>
      <c r="F21" s="68">
        <f>'WP-Recovery by TC-3 Class'!P79</f>
        <v>-67682.658144901492</v>
      </c>
      <c r="G21" s="68">
        <f t="shared" si="2"/>
        <v>1973845.0675957252</v>
      </c>
      <c r="H21" s="68">
        <f>'WP-Fcst Billing Units'!Q16</f>
        <v>451642221.61920339</v>
      </c>
      <c r="I21" s="68">
        <v>398605318</v>
      </c>
      <c r="J21" s="68">
        <f t="shared" si="3"/>
        <v>451642221.61920339</v>
      </c>
      <c r="K21" s="213">
        <f t="shared" si="4"/>
        <v>4.3703732138222198E-3</v>
      </c>
      <c r="L21" s="68">
        <f t="shared" si="8"/>
        <v>1973845.0675957252</v>
      </c>
      <c r="M21" s="68">
        <f>G21-L21</f>
        <v>0</v>
      </c>
      <c r="N21" s="68">
        <f t="shared" si="5"/>
        <v>33282.079860136211</v>
      </c>
      <c r="O21" s="68">
        <f>L21+N21</f>
        <v>2007127.1474558613</v>
      </c>
      <c r="P21" s="57">
        <f t="shared" si="7"/>
        <v>4.4440644638138946E-3</v>
      </c>
      <c r="Q21" s="167" t="s">
        <v>15</v>
      </c>
      <c r="R21" s="52"/>
      <c r="S21" s="32"/>
      <c r="T21" s="262"/>
      <c r="U21" s="32"/>
      <c r="V21" s="32"/>
      <c r="W21" s="32"/>
    </row>
    <row r="22" spans="2:23" x14ac:dyDescent="0.25">
      <c r="B22" s="50"/>
      <c r="C22" s="32"/>
      <c r="D22" s="33"/>
      <c r="E22" s="72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57"/>
      <c r="Q22" s="57"/>
      <c r="R22" s="52"/>
      <c r="S22" s="32"/>
      <c r="T22" s="32"/>
      <c r="U22" s="32"/>
      <c r="V22" s="32"/>
      <c r="W22" s="32"/>
    </row>
    <row r="23" spans="2:23" ht="12" thickBot="1" x14ac:dyDescent="0.3">
      <c r="B23" s="50"/>
      <c r="C23" s="32" t="s">
        <v>3</v>
      </c>
      <c r="D23" s="67">
        <f>SUM(D14:D21)</f>
        <v>1</v>
      </c>
      <c r="E23" s="81">
        <f>PBR!C14</f>
        <v>75266469.758908227</v>
      </c>
      <c r="F23" s="81">
        <f>SUM(F14:F21)</f>
        <v>-5334904.6111957366</v>
      </c>
      <c r="G23" s="81">
        <f>SUM(G14:G21)</f>
        <v>69931565.147712484</v>
      </c>
      <c r="H23" s="68"/>
      <c r="I23" s="68"/>
      <c r="J23" s="68"/>
      <c r="K23" s="68"/>
      <c r="L23" s="81">
        <f>SUM(L14:L21)</f>
        <v>68704530.792155191</v>
      </c>
      <c r="M23" s="81">
        <f>SUM(M14:M21)</f>
        <v>1227034.3555573002</v>
      </c>
      <c r="N23" s="81">
        <f>SUM(N14:N21)</f>
        <v>1227034.3555573002</v>
      </c>
      <c r="O23" s="81">
        <f>SUM(O14:O21)</f>
        <v>69931565.147712484</v>
      </c>
      <c r="P23" s="57"/>
      <c r="Q23" s="57"/>
      <c r="R23" s="52"/>
      <c r="S23" s="32"/>
      <c r="T23" s="32"/>
      <c r="U23" s="32"/>
      <c r="V23" s="32"/>
      <c r="W23" s="32"/>
    </row>
    <row r="24" spans="2:23" ht="12.75" thickTop="1" thickBot="1" x14ac:dyDescent="0.3">
      <c r="B24" s="53"/>
      <c r="C24" s="54"/>
      <c r="D24" s="54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66"/>
      <c r="Q24" s="66"/>
      <c r="R24" s="55"/>
      <c r="S24" s="32"/>
      <c r="T24" s="32"/>
      <c r="U24" s="32"/>
      <c r="V24" s="32"/>
      <c r="W24" s="32"/>
    </row>
    <row r="25" spans="2:23" x14ac:dyDescent="0.25">
      <c r="B25" s="32"/>
      <c r="C25" s="32"/>
      <c r="D25" s="3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57"/>
      <c r="Q25" s="57"/>
      <c r="R25" s="32"/>
      <c r="S25" s="32"/>
      <c r="T25" s="32"/>
      <c r="U25" s="32"/>
      <c r="V25" s="32"/>
      <c r="W25" s="32"/>
    </row>
    <row r="26" spans="2:23" x14ac:dyDescent="0.25">
      <c r="B26" s="32"/>
      <c r="C26" s="32"/>
      <c r="D26" s="3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57"/>
      <c r="Q26" s="57"/>
      <c r="R26" s="32"/>
      <c r="S26" s="32"/>
      <c r="T26" s="32"/>
      <c r="U26" s="32"/>
      <c r="V26" s="32"/>
      <c r="W26" s="32"/>
    </row>
    <row r="27" spans="2:23" x14ac:dyDescent="0.25">
      <c r="B27" s="32"/>
      <c r="C27" s="32"/>
      <c r="D27" s="3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57"/>
      <c r="Q27" s="57"/>
      <c r="R27" s="32"/>
      <c r="S27" s="32"/>
      <c r="T27" s="32"/>
      <c r="U27" s="32"/>
      <c r="V27" s="32"/>
      <c r="W27" s="32"/>
    </row>
    <row r="28" spans="2:23" x14ac:dyDescent="0.25">
      <c r="B28" s="32"/>
      <c r="C28" s="32"/>
      <c r="D28" s="3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57"/>
      <c r="Q28" s="57"/>
      <c r="R28" s="32"/>
      <c r="S28" s="32"/>
      <c r="T28" s="32"/>
      <c r="U28" s="32"/>
      <c r="V28" s="32"/>
      <c r="W28" s="32"/>
    </row>
    <row r="29" spans="2:23" x14ac:dyDescent="0.25">
      <c r="B29" s="32"/>
      <c r="C29" s="32"/>
      <c r="D29" s="3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57"/>
      <c r="Q29" s="57"/>
      <c r="R29" s="32"/>
      <c r="S29" s="32"/>
      <c r="T29" s="32"/>
      <c r="U29" s="32"/>
      <c r="V29" s="32"/>
      <c r="W29" s="32"/>
    </row>
    <row r="30" spans="2:23" x14ac:dyDescent="0.25">
      <c r="B30" s="32"/>
      <c r="C30" s="32"/>
      <c r="D30" s="3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57"/>
      <c r="Q30" s="57"/>
      <c r="R30" s="32"/>
      <c r="S30" s="32"/>
      <c r="T30" s="32"/>
      <c r="U30" s="32"/>
      <c r="V30" s="32"/>
      <c r="W30" s="32"/>
    </row>
    <row r="31" spans="2:23" x14ac:dyDescent="0.25">
      <c r="B31" s="32"/>
      <c r="C31" s="32"/>
      <c r="D31" s="3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57"/>
      <c r="Q31" s="57"/>
      <c r="R31" s="32"/>
      <c r="S31" s="32"/>
      <c r="T31" s="32"/>
      <c r="U31" s="32"/>
      <c r="V31" s="32"/>
      <c r="W31" s="32"/>
    </row>
    <row r="32" spans="2:23" x14ac:dyDescent="0.25">
      <c r="B32" s="32"/>
      <c r="C32" s="32"/>
      <c r="D32" s="3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57"/>
      <c r="Q32" s="57"/>
      <c r="R32" s="32"/>
      <c r="S32" s="32"/>
      <c r="T32" s="32"/>
      <c r="U32" s="32"/>
      <c r="V32" s="32"/>
      <c r="W32" s="32"/>
    </row>
    <row r="33" spans="2:23" x14ac:dyDescent="0.25">
      <c r="B33" s="32"/>
      <c r="C33" s="32"/>
      <c r="D33" s="3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57"/>
      <c r="Q33" s="57"/>
      <c r="R33" s="32"/>
      <c r="S33" s="32"/>
      <c r="T33" s="32"/>
      <c r="U33" s="32"/>
      <c r="V33" s="32"/>
      <c r="W33" s="32"/>
    </row>
    <row r="34" spans="2:23" x14ac:dyDescent="0.25">
      <c r="B34" s="32"/>
      <c r="C34" s="32"/>
      <c r="D34" s="3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57"/>
      <c r="Q34" s="57"/>
      <c r="R34" s="32"/>
      <c r="S34" s="32"/>
      <c r="T34" s="32"/>
      <c r="U34" s="32"/>
      <c r="V34" s="32"/>
      <c r="W34" s="32"/>
    </row>
    <row r="35" spans="2:23" x14ac:dyDescent="0.25">
      <c r="B35" s="32"/>
      <c r="C35" s="32"/>
      <c r="D35" s="3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57"/>
      <c r="Q35" s="57"/>
      <c r="R35" s="32"/>
      <c r="S35" s="32"/>
      <c r="T35" s="32"/>
      <c r="U35" s="32"/>
      <c r="V35" s="32"/>
      <c r="W35" s="32"/>
    </row>
    <row r="36" spans="2:23" x14ac:dyDescent="0.25">
      <c r="B36" s="32"/>
      <c r="C36" s="32"/>
      <c r="D36" s="3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57"/>
      <c r="Q36" s="57"/>
      <c r="R36" s="32"/>
      <c r="S36" s="32"/>
      <c r="T36" s="32"/>
      <c r="U36" s="32"/>
      <c r="V36" s="32"/>
      <c r="W36" s="32"/>
    </row>
    <row r="37" spans="2:23" x14ac:dyDescent="0.25">
      <c r="B37" s="32"/>
      <c r="C37" s="32"/>
      <c r="D37" s="3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57"/>
      <c r="Q37" s="57"/>
      <c r="R37" s="32"/>
      <c r="S37" s="32"/>
      <c r="T37" s="32"/>
      <c r="U37" s="32"/>
      <c r="V37" s="32"/>
      <c r="W37" s="32"/>
    </row>
    <row r="38" spans="2:23" x14ac:dyDescent="0.25">
      <c r="B38" s="32"/>
      <c r="C38" s="32"/>
      <c r="D38" s="3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57"/>
      <c r="Q38" s="57"/>
      <c r="R38" s="32"/>
      <c r="S38" s="32"/>
      <c r="T38" s="32"/>
      <c r="U38" s="32"/>
      <c r="V38" s="32"/>
      <c r="W38" s="32"/>
    </row>
    <row r="39" spans="2:23" x14ac:dyDescent="0.25">
      <c r="B39" s="32"/>
      <c r="C39" s="32"/>
      <c r="D39" s="3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57"/>
      <c r="Q39" s="57"/>
      <c r="R39" s="32"/>
      <c r="S39" s="32"/>
      <c r="T39" s="32"/>
      <c r="U39" s="32"/>
      <c r="V39" s="32"/>
      <c r="W39" s="32"/>
    </row>
    <row r="40" spans="2:23" x14ac:dyDescent="0.25">
      <c r="B40" s="32"/>
      <c r="C40" s="32"/>
      <c r="D40" s="3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57"/>
      <c r="Q40" s="57"/>
      <c r="R40" s="32"/>
      <c r="S40" s="32"/>
      <c r="T40" s="32"/>
      <c r="U40" s="32"/>
      <c r="V40" s="32"/>
      <c r="W40" s="32"/>
    </row>
    <row r="41" spans="2:23" x14ac:dyDescent="0.25">
      <c r="B41" s="32"/>
      <c r="C41" s="32"/>
      <c r="D41" s="3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57"/>
      <c r="Q41" s="57"/>
      <c r="R41" s="32"/>
      <c r="S41" s="32"/>
      <c r="T41" s="32"/>
      <c r="U41" s="32"/>
      <c r="V41" s="32"/>
      <c r="W41" s="32"/>
    </row>
    <row r="42" spans="2:23" x14ac:dyDescent="0.25">
      <c r="B42" s="32"/>
      <c r="C42" s="32"/>
      <c r="D42" s="3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57"/>
      <c r="Q42" s="57"/>
      <c r="R42" s="32"/>
      <c r="S42" s="32"/>
      <c r="T42" s="32"/>
      <c r="U42" s="32"/>
      <c r="V42" s="32"/>
      <c r="W42" s="32"/>
    </row>
    <row r="43" spans="2:23" x14ac:dyDescent="0.25">
      <c r="B43" s="32"/>
      <c r="C43" s="32"/>
      <c r="D43" s="3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57"/>
      <c r="Q43" s="57"/>
      <c r="R43" s="32"/>
      <c r="S43" s="32"/>
      <c r="T43" s="32"/>
      <c r="U43" s="32"/>
      <c r="V43" s="32"/>
      <c r="W43" s="32"/>
    </row>
    <row r="44" spans="2:23" x14ac:dyDescent="0.25">
      <c r="B44" s="32"/>
      <c r="C44" s="32"/>
      <c r="D44" s="3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57"/>
      <c r="Q44" s="57"/>
      <c r="R44" s="32"/>
      <c r="S44" s="32"/>
      <c r="T44" s="32"/>
      <c r="U44" s="32"/>
      <c r="V44" s="32"/>
      <c r="W44" s="32"/>
    </row>
    <row r="45" spans="2:23" x14ac:dyDescent="0.25">
      <c r="B45" s="32"/>
      <c r="C45" s="32"/>
      <c r="D45" s="3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57"/>
      <c r="Q45" s="57"/>
      <c r="R45" s="32"/>
      <c r="S45" s="32"/>
      <c r="T45" s="32"/>
      <c r="U45" s="32"/>
      <c r="V45" s="32"/>
      <c r="W45" s="32"/>
    </row>
    <row r="46" spans="2:23" x14ac:dyDescent="0.25">
      <c r="B46" s="32"/>
      <c r="C46" s="32"/>
      <c r="D46" s="3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57"/>
      <c r="Q46" s="57"/>
      <c r="R46" s="32"/>
      <c r="S46" s="32"/>
      <c r="T46" s="32"/>
      <c r="U46" s="32"/>
      <c r="V46" s="32"/>
      <c r="W46" s="32"/>
    </row>
    <row r="47" spans="2:23" x14ac:dyDescent="0.25">
      <c r="B47" s="32"/>
      <c r="C47" s="32"/>
      <c r="D47" s="3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57"/>
      <c r="Q47" s="57"/>
      <c r="R47" s="32"/>
      <c r="S47" s="32"/>
      <c r="T47" s="32"/>
      <c r="U47" s="32"/>
      <c r="V47" s="32"/>
      <c r="W47" s="32"/>
    </row>
    <row r="48" spans="2:23" x14ac:dyDescent="0.25">
      <c r="B48" s="32"/>
      <c r="C48" s="32"/>
      <c r="D48" s="3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57"/>
      <c r="Q48" s="57"/>
      <c r="R48" s="32"/>
      <c r="S48" s="32"/>
      <c r="T48" s="32"/>
      <c r="U48" s="32"/>
      <c r="V48" s="32"/>
      <c r="W48" s="32"/>
    </row>
    <row r="49" spans="2:23" x14ac:dyDescent="0.25">
      <c r="B49" s="32"/>
      <c r="C49" s="32"/>
      <c r="D49" s="3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57"/>
      <c r="Q49" s="57"/>
      <c r="R49" s="32"/>
      <c r="S49" s="32"/>
      <c r="T49" s="32"/>
      <c r="U49" s="32"/>
      <c r="V49" s="32"/>
      <c r="W49" s="32"/>
    </row>
    <row r="50" spans="2:23" x14ac:dyDescent="0.25">
      <c r="B50" s="32"/>
      <c r="C50" s="32"/>
      <c r="D50" s="3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57"/>
      <c r="Q50" s="57"/>
      <c r="R50" s="32"/>
      <c r="S50" s="32"/>
      <c r="T50" s="32"/>
      <c r="U50" s="32"/>
      <c r="V50" s="32"/>
      <c r="W50" s="32"/>
    </row>
    <row r="51" spans="2:23" x14ac:dyDescent="0.25">
      <c r="B51" s="32"/>
      <c r="C51" s="32"/>
      <c r="D51" s="3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57"/>
      <c r="Q51" s="57"/>
      <c r="R51" s="32"/>
      <c r="S51" s="32"/>
      <c r="T51" s="32"/>
      <c r="U51" s="32"/>
      <c r="V51" s="32"/>
      <c r="W51" s="32"/>
    </row>
    <row r="52" spans="2:23" x14ac:dyDescent="0.25">
      <c r="B52" s="32"/>
      <c r="C52" s="32"/>
      <c r="D52" s="3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57"/>
      <c r="Q52" s="57"/>
      <c r="R52" s="32"/>
      <c r="S52" s="32"/>
      <c r="T52" s="32"/>
      <c r="U52" s="32"/>
      <c r="V52" s="32"/>
      <c r="W52" s="32"/>
    </row>
    <row r="53" spans="2:23" x14ac:dyDescent="0.25">
      <c r="B53" s="32"/>
      <c r="C53" s="32"/>
      <c r="D53" s="3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57"/>
      <c r="Q53" s="57"/>
      <c r="R53" s="32"/>
      <c r="S53" s="32"/>
      <c r="T53" s="32"/>
      <c r="U53" s="32"/>
      <c r="V53" s="32"/>
      <c r="W53" s="32"/>
    </row>
    <row r="54" spans="2:23" x14ac:dyDescent="0.25">
      <c r="B54" s="32"/>
      <c r="C54" s="32"/>
      <c r="D54" s="3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57"/>
      <c r="Q54" s="57"/>
      <c r="R54" s="32"/>
      <c r="S54" s="32"/>
      <c r="T54" s="32"/>
      <c r="U54" s="32"/>
      <c r="V54" s="32"/>
      <c r="W54" s="32"/>
    </row>
    <row r="55" spans="2:23" x14ac:dyDescent="0.25">
      <c r="B55" s="32"/>
      <c r="C55" s="32"/>
      <c r="D55" s="3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57"/>
      <c r="Q55" s="57"/>
      <c r="R55" s="32"/>
      <c r="S55" s="32"/>
      <c r="T55" s="32"/>
      <c r="U55" s="32"/>
      <c r="V55" s="32"/>
      <c r="W55" s="32"/>
    </row>
    <row r="56" spans="2:23" x14ac:dyDescent="0.25">
      <c r="B56" s="32"/>
      <c r="C56" s="32"/>
      <c r="D56" s="3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57"/>
      <c r="Q56" s="57"/>
      <c r="R56" s="32"/>
      <c r="S56" s="32"/>
      <c r="T56" s="32"/>
      <c r="U56" s="32"/>
      <c r="V56" s="32"/>
      <c r="W56" s="32"/>
    </row>
    <row r="57" spans="2:23" x14ac:dyDescent="0.25">
      <c r="B57" s="32"/>
      <c r="C57" s="32"/>
      <c r="D57" s="3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57"/>
      <c r="Q57" s="57"/>
      <c r="R57" s="32"/>
      <c r="S57" s="32"/>
      <c r="T57" s="32"/>
      <c r="U57" s="32"/>
      <c r="V57" s="32"/>
      <c r="W57" s="32"/>
    </row>
    <row r="58" spans="2:23" x14ac:dyDescent="0.25">
      <c r="B58" s="32"/>
      <c r="C58" s="32"/>
      <c r="D58" s="3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57"/>
      <c r="Q58" s="57"/>
      <c r="R58" s="32"/>
      <c r="S58" s="32"/>
      <c r="T58" s="32"/>
      <c r="U58" s="32"/>
      <c r="V58" s="32"/>
      <c r="W58" s="32"/>
    </row>
    <row r="59" spans="2:23" x14ac:dyDescent="0.25">
      <c r="B59" s="32"/>
      <c r="C59" s="32"/>
      <c r="D59" s="3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57"/>
      <c r="Q59" s="57"/>
      <c r="R59" s="32"/>
      <c r="S59" s="32"/>
      <c r="T59" s="32"/>
      <c r="U59" s="32"/>
      <c r="V59" s="32"/>
      <c r="W59" s="32"/>
    </row>
    <row r="60" spans="2:23" x14ac:dyDescent="0.25">
      <c r="B60" s="32"/>
      <c r="C60" s="32"/>
      <c r="D60" s="3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57"/>
      <c r="Q60" s="57"/>
      <c r="R60" s="32"/>
      <c r="S60" s="32"/>
      <c r="T60" s="32"/>
      <c r="U60" s="32"/>
      <c r="V60" s="32"/>
      <c r="W60" s="32"/>
    </row>
    <row r="61" spans="2:23" x14ac:dyDescent="0.25">
      <c r="B61" s="32"/>
      <c r="C61" s="32"/>
      <c r="D61" s="3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57"/>
      <c r="Q61" s="57"/>
      <c r="R61" s="32"/>
      <c r="S61" s="32"/>
      <c r="T61" s="32"/>
      <c r="U61" s="32"/>
      <c r="V61" s="32"/>
      <c r="W61" s="32"/>
    </row>
    <row r="62" spans="2:23" x14ac:dyDescent="0.25">
      <c r="B62" s="32"/>
      <c r="C62" s="32"/>
      <c r="D62" s="3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57"/>
      <c r="Q62" s="57"/>
      <c r="R62" s="32"/>
      <c r="S62" s="32"/>
      <c r="T62" s="32"/>
      <c r="U62" s="32"/>
      <c r="V62" s="32"/>
      <c r="W62" s="32"/>
    </row>
    <row r="63" spans="2:23" x14ac:dyDescent="0.25">
      <c r="B63" s="32"/>
      <c r="C63" s="32"/>
      <c r="D63" s="3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57"/>
      <c r="Q63" s="57"/>
      <c r="R63" s="32"/>
      <c r="S63" s="32"/>
      <c r="T63" s="32"/>
      <c r="U63" s="32"/>
      <c r="V63" s="32"/>
      <c r="W63" s="32"/>
    </row>
    <row r="64" spans="2:23" x14ac:dyDescent="0.25">
      <c r="B64" s="32"/>
      <c r="C64" s="32"/>
      <c r="D64" s="3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57"/>
      <c r="Q64" s="57"/>
      <c r="R64" s="32"/>
      <c r="S64" s="32"/>
      <c r="T64" s="32"/>
      <c r="U64" s="32"/>
      <c r="V64" s="32"/>
      <c r="W64" s="32"/>
    </row>
    <row r="65" spans="2:23" x14ac:dyDescent="0.25">
      <c r="B65" s="32"/>
      <c r="C65" s="32"/>
      <c r="D65" s="3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57"/>
      <c r="Q65" s="57"/>
      <c r="R65" s="32"/>
      <c r="S65" s="32"/>
      <c r="T65" s="32"/>
      <c r="U65" s="32"/>
      <c r="V65" s="32"/>
      <c r="W65" s="32"/>
    </row>
    <row r="66" spans="2:23" x14ac:dyDescent="0.25">
      <c r="B66" s="32"/>
      <c r="C66" s="32"/>
      <c r="D66" s="3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57"/>
      <c r="Q66" s="57"/>
      <c r="R66" s="32"/>
      <c r="S66" s="32"/>
      <c r="T66" s="32"/>
      <c r="U66" s="32"/>
      <c r="V66" s="32"/>
      <c r="W66" s="32"/>
    </row>
    <row r="67" spans="2:23" x14ac:dyDescent="0.25">
      <c r="B67" s="32"/>
      <c r="C67" s="32"/>
      <c r="D67" s="3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57"/>
      <c r="Q67" s="57"/>
      <c r="R67" s="32"/>
      <c r="S67" s="32"/>
      <c r="T67" s="32"/>
      <c r="U67" s="32"/>
      <c r="V67" s="32"/>
      <c r="W67" s="32"/>
    </row>
    <row r="68" spans="2:23" x14ac:dyDescent="0.25">
      <c r="B68" s="32"/>
      <c r="C68" s="32"/>
      <c r="D68" s="3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57"/>
      <c r="Q68" s="57"/>
      <c r="R68" s="32"/>
      <c r="S68" s="32"/>
      <c r="T68" s="32"/>
      <c r="U68" s="32"/>
      <c r="V68" s="32"/>
      <c r="W68" s="32"/>
    </row>
    <row r="69" spans="2:23" x14ac:dyDescent="0.25">
      <c r="B69" s="32"/>
      <c r="C69" s="32"/>
      <c r="D69" s="3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57"/>
      <c r="Q69" s="57"/>
      <c r="R69" s="32"/>
      <c r="S69" s="32"/>
      <c r="T69" s="32"/>
      <c r="U69" s="32"/>
      <c r="V69" s="32"/>
      <c r="W69" s="32"/>
    </row>
    <row r="70" spans="2:23" x14ac:dyDescent="0.25">
      <c r="B70" s="32"/>
      <c r="C70" s="32"/>
      <c r="D70" s="3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57"/>
      <c r="Q70" s="57"/>
      <c r="R70" s="32"/>
      <c r="S70" s="32"/>
      <c r="T70" s="32"/>
      <c r="U70" s="32"/>
      <c r="V70" s="32"/>
      <c r="W70" s="32"/>
    </row>
    <row r="71" spans="2:23" x14ac:dyDescent="0.25">
      <c r="B71" s="32"/>
      <c r="C71" s="32"/>
      <c r="D71" s="3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57"/>
      <c r="Q71" s="57"/>
      <c r="R71" s="32"/>
      <c r="S71" s="32"/>
      <c r="T71" s="32"/>
      <c r="U71" s="32"/>
      <c r="V71" s="32"/>
      <c r="W71" s="32"/>
    </row>
    <row r="72" spans="2:23" x14ac:dyDescent="0.25">
      <c r="B72" s="32"/>
      <c r="C72" s="32"/>
      <c r="D72" s="3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57"/>
      <c r="Q72" s="57"/>
      <c r="R72" s="32"/>
      <c r="S72" s="32"/>
      <c r="T72" s="32"/>
      <c r="U72" s="32"/>
      <c r="V72" s="32"/>
      <c r="W72" s="32"/>
    </row>
    <row r="73" spans="2:23" x14ac:dyDescent="0.25">
      <c r="B73" s="32"/>
      <c r="C73" s="32"/>
      <c r="D73" s="3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57"/>
      <c r="Q73" s="57"/>
      <c r="R73" s="32"/>
      <c r="S73" s="32"/>
      <c r="T73" s="32"/>
      <c r="U73" s="32"/>
      <c r="V73" s="32"/>
      <c r="W73" s="32"/>
    </row>
  </sheetData>
  <pageMargins left="0.5" right="0.16" top="1.05" bottom="0.75" header="0.74" footer="0.3"/>
  <pageSetup scale="59" orientation="landscape" horizontalDpi="300" verticalDpi="300" r:id="rId1"/>
  <headerFooter alignWithMargins="0">
    <oddHeader xml:space="preserve">&amp;RExhibit JAM-1
</oddHeader>
  </headerFooter>
  <ignoredErrors>
    <ignoredError sqref="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8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84" customWidth="1"/>
    <col min="3" max="3" width="30" style="84" customWidth="1"/>
    <col min="4" max="5" width="12.85546875" style="84" customWidth="1"/>
    <col min="6" max="6" width="17.140625" style="84" customWidth="1"/>
    <col min="7" max="8" width="12.85546875" style="84" customWidth="1"/>
    <col min="9" max="10" width="2.140625" style="84" customWidth="1"/>
    <col min="11" max="11" width="9.140625" style="84" bestFit="1" customWidth="1"/>
    <col min="12" max="16384" width="8.5703125" style="84"/>
  </cols>
  <sheetData>
    <row r="2" spans="2:11" x14ac:dyDescent="0.25">
      <c r="B2" s="83" t="str">
        <f>'Exhibit JAM-1'!B2</f>
        <v>AEP TEXAS CENTRAL DIVISION</v>
      </c>
    </row>
    <row r="3" spans="2:11" x14ac:dyDescent="0.25">
      <c r="B3" s="83" t="str">
        <f>'Exhibit JAM-1'!B3</f>
        <v>TRANSITION CHARGE-3 RATES - RIDER TC-3</v>
      </c>
    </row>
    <row r="4" spans="2:11" x14ac:dyDescent="0.25">
      <c r="B4" s="84" t="s">
        <v>22</v>
      </c>
    </row>
    <row r="5" spans="2:11" ht="12" thickBot="1" x14ac:dyDescent="0.3"/>
    <row r="6" spans="2:11" x14ac:dyDescent="0.25">
      <c r="B6" s="85"/>
      <c r="C6" s="86"/>
      <c r="D6" s="86"/>
      <c r="E6" s="86"/>
      <c r="F6" s="86"/>
      <c r="G6" s="86"/>
      <c r="H6" s="86"/>
      <c r="I6" s="87"/>
    </row>
    <row r="7" spans="2:11" x14ac:dyDescent="0.25">
      <c r="B7" s="88"/>
      <c r="C7" s="94"/>
      <c r="D7" s="95" t="s">
        <v>24</v>
      </c>
      <c r="E7" s="95" t="s">
        <v>25</v>
      </c>
      <c r="F7" s="95"/>
      <c r="G7" s="270" t="s">
        <v>26</v>
      </c>
      <c r="H7" s="271"/>
      <c r="I7" s="89"/>
    </row>
    <row r="8" spans="2:11" x14ac:dyDescent="0.25">
      <c r="B8" s="88"/>
      <c r="C8" s="96" t="str">
        <f>'Exhibit JAM-1'!C12</f>
        <v>TC-3 Customer Class</v>
      </c>
      <c r="D8" s="97" t="s">
        <v>90</v>
      </c>
      <c r="E8" s="97" t="s">
        <v>90</v>
      </c>
      <c r="F8" s="97" t="s">
        <v>10</v>
      </c>
      <c r="G8" s="127" t="s">
        <v>27</v>
      </c>
      <c r="H8" s="128" t="s">
        <v>28</v>
      </c>
      <c r="I8" s="89"/>
    </row>
    <row r="9" spans="2:11" x14ac:dyDescent="0.25">
      <c r="B9" s="88"/>
      <c r="C9" s="90"/>
      <c r="D9" s="90"/>
      <c r="E9" s="90"/>
      <c r="F9" s="90"/>
      <c r="G9" s="90"/>
      <c r="H9" s="90"/>
      <c r="I9" s="89"/>
    </row>
    <row r="10" spans="2:11" x14ac:dyDescent="0.25">
      <c r="B10" s="88"/>
      <c r="C10" s="90" t="str">
        <f>'Exhibit JAM-1'!C14</f>
        <v xml:space="preserve">Residential </v>
      </c>
      <c r="D10" s="99">
        <v>2.8040000000000001E-3</v>
      </c>
      <c r="E10" s="99">
        <f>ROUND('Exhibit JAM-1'!P14,6)</f>
        <v>2.4750000000000002E-3</v>
      </c>
      <c r="F10" s="98" t="str">
        <f>'Exhibit JAM-1'!Q14</f>
        <v>per kWh</v>
      </c>
      <c r="G10" s="99">
        <f>E10-D10</f>
        <v>-3.2899999999999987E-4</v>
      </c>
      <c r="H10" s="129">
        <f>G10/D10</f>
        <v>-0.11733238231098425</v>
      </c>
      <c r="I10" s="89"/>
      <c r="K10" s="269"/>
    </row>
    <row r="11" spans="2:11" x14ac:dyDescent="0.25">
      <c r="B11" s="88"/>
      <c r="C11" s="90" t="str">
        <f>'Exhibit JAM-1'!C15</f>
        <v>Commercial and Small Industrial - Energy</v>
      </c>
      <c r="D11" s="99">
        <v>8.3409999999999995E-3</v>
      </c>
      <c r="E11" s="99">
        <f>ROUND('Exhibit JAM-1'!P15,6)</f>
        <v>9.5010000000000008E-3</v>
      </c>
      <c r="F11" s="98" t="str">
        <f>'Exhibit JAM-1'!Q15</f>
        <v>per kWh</v>
      </c>
      <c r="G11" s="99">
        <f t="shared" ref="G11:G17" si="0">E11-D11</f>
        <v>1.1600000000000013E-3</v>
      </c>
      <c r="H11" s="129">
        <f t="shared" ref="H11:H17" si="1">G11/D11</f>
        <v>0.13907205371058642</v>
      </c>
      <c r="I11" s="89"/>
      <c r="K11" s="269"/>
    </row>
    <row r="12" spans="2:11" x14ac:dyDescent="0.25">
      <c r="B12" s="88"/>
      <c r="C12" s="90" t="str">
        <f>'Exhibit JAM-1'!C16</f>
        <v>Commercial and Small Industrial - Demand</v>
      </c>
      <c r="D12" s="99">
        <v>0.79438299999999995</v>
      </c>
      <c r="E12" s="99">
        <f>ROUND('Exhibit JAM-1'!P16,6)</f>
        <v>0.77588199999999996</v>
      </c>
      <c r="F12" s="98" t="str">
        <f>'Exhibit JAM-1'!Q16</f>
        <v>per kW or kVa</v>
      </c>
      <c r="G12" s="99">
        <f t="shared" si="0"/>
        <v>-1.850099999999999E-2</v>
      </c>
      <c r="H12" s="129">
        <f t="shared" si="1"/>
        <v>-2.3289773320929564E-2</v>
      </c>
      <c r="I12" s="89"/>
      <c r="K12" s="269"/>
    </row>
    <row r="13" spans="2:11" x14ac:dyDescent="0.25">
      <c r="B13" s="88"/>
      <c r="C13" s="90" t="str">
        <f>'Exhibit JAM-1'!C17</f>
        <v>Large Industrial - Firm</v>
      </c>
      <c r="D13" s="99">
        <v>0.23022000000000001</v>
      </c>
      <c r="E13" s="99">
        <f>ROUND('Exhibit JAM-1'!P17,6)</f>
        <v>1.6733999999999999E-2</v>
      </c>
      <c r="F13" s="98" t="str">
        <f>'Exhibit JAM-1'!Q17</f>
        <v>per kW or kVa</v>
      </c>
      <c r="G13" s="99">
        <f t="shared" si="0"/>
        <v>-0.21348600000000001</v>
      </c>
      <c r="H13" s="129">
        <f t="shared" si="1"/>
        <v>-0.92731300495178526</v>
      </c>
      <c r="I13" s="89"/>
      <c r="K13" s="269"/>
    </row>
    <row r="14" spans="2:11" x14ac:dyDescent="0.25">
      <c r="B14" s="88"/>
      <c r="C14" s="90" t="str">
        <f>'Exhibit JAM-1'!C18</f>
        <v>Large Industrial - Non-Firm</v>
      </c>
      <c r="D14" s="99">
        <v>0.532084</v>
      </c>
      <c r="E14" s="99">
        <f>ROUND('Exhibit JAM-1'!P18,6)</f>
        <v>0.55069199999999996</v>
      </c>
      <c r="F14" s="98" t="str">
        <f>'Exhibit JAM-1'!Q18</f>
        <v>per kW or kVa</v>
      </c>
      <c r="G14" s="99">
        <f t="shared" si="0"/>
        <v>1.8607999999999958E-2</v>
      </c>
      <c r="H14" s="129">
        <f t="shared" si="1"/>
        <v>3.4971921726644588E-2</v>
      </c>
      <c r="I14" s="89"/>
      <c r="K14" s="269"/>
    </row>
    <row r="15" spans="2:11" x14ac:dyDescent="0.25">
      <c r="B15" s="88"/>
      <c r="C15" s="90" t="str">
        <f>'Exhibit JAM-1'!C19</f>
        <v>Standby - Firm</v>
      </c>
      <c r="D15" s="99">
        <v>6.9932999999999995E-2</v>
      </c>
      <c r="E15" s="99">
        <f>ROUND('Exhibit JAM-1'!P19,6)</f>
        <v>7.5486999999999999E-2</v>
      </c>
      <c r="F15" s="98" t="str">
        <f>'Exhibit JAM-1'!Q19</f>
        <v>per Daily kW or kVa</v>
      </c>
      <c r="G15" s="99">
        <f t="shared" si="0"/>
        <v>5.5540000000000034E-3</v>
      </c>
      <c r="H15" s="129">
        <f t="shared" si="1"/>
        <v>7.9418872349248618E-2</v>
      </c>
      <c r="I15" s="89"/>
      <c r="K15" s="269"/>
    </row>
    <row r="16" spans="2:11" x14ac:dyDescent="0.25">
      <c r="B16" s="88"/>
      <c r="C16" s="90" t="str">
        <f>'Exhibit JAM-1'!C20</f>
        <v>Standby - Non-Firm</v>
      </c>
      <c r="D16" s="99">
        <v>7.2693999999999995E-2</v>
      </c>
      <c r="E16" s="99">
        <f>ROUND('Exhibit JAM-1'!P20,6)</f>
        <v>5.0574000000000001E-2</v>
      </c>
      <c r="F16" s="98" t="str">
        <f>'Exhibit JAM-1'!Q20</f>
        <v>per Daily kW or kVa</v>
      </c>
      <c r="G16" s="99">
        <f t="shared" si="0"/>
        <v>-2.2119999999999994E-2</v>
      </c>
      <c r="H16" s="129">
        <f t="shared" si="1"/>
        <v>-0.30428921231463391</v>
      </c>
      <c r="I16" s="89"/>
      <c r="K16" s="269"/>
    </row>
    <row r="17" spans="2:11" x14ac:dyDescent="0.25">
      <c r="B17" s="88"/>
      <c r="C17" s="90" t="str">
        <f>'Exhibit JAM-1'!C21</f>
        <v>Municipal and Cotton Gin</v>
      </c>
      <c r="D17" s="99">
        <v>4.4869999999999997E-3</v>
      </c>
      <c r="E17" s="99">
        <f>ROUND('Exhibit JAM-1'!P21,6)</f>
        <v>4.444E-3</v>
      </c>
      <c r="F17" s="98" t="str">
        <f>'Exhibit JAM-1'!Q21</f>
        <v>per kWh</v>
      </c>
      <c r="G17" s="99">
        <f t="shared" si="0"/>
        <v>-4.2999999999999636E-5</v>
      </c>
      <c r="H17" s="129">
        <f t="shared" si="1"/>
        <v>-9.5832404724759609E-3</v>
      </c>
      <c r="I17" s="89"/>
      <c r="K17" s="269"/>
    </row>
    <row r="18" spans="2:11" ht="12" thickBot="1" x14ac:dyDescent="0.3">
      <c r="B18" s="91"/>
      <c r="C18" s="92"/>
      <c r="D18" s="92"/>
      <c r="E18" s="92"/>
      <c r="F18" s="92"/>
      <c r="G18" s="92"/>
      <c r="H18" s="92"/>
      <c r="I18" s="93"/>
    </row>
  </sheetData>
  <mergeCells count="1">
    <mergeCell ref="G7:H7"/>
  </mergeCells>
  <pageMargins left="0.7" right="0.7" top="0.75" bottom="0.75" header="0.3" footer="0.3"/>
  <pageSetup orientation="landscape" r:id="rId1"/>
  <headerFooter>
    <oddHeader xml:space="preserve">&amp;RExhibit JAM-2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33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101" customWidth="1"/>
    <col min="3" max="3" width="30" style="101" customWidth="1"/>
    <col min="4" max="17" width="12.85546875" style="101" customWidth="1"/>
    <col min="18" max="19" width="2.140625" style="101" customWidth="1"/>
    <col min="20" max="16384" width="8.5703125" style="101"/>
  </cols>
  <sheetData>
    <row r="2" spans="2:21" x14ac:dyDescent="0.25">
      <c r="B2" s="100" t="str">
        <f>'Exhibit JAM-1'!B2</f>
        <v>AEP TEXAS CENTRAL DIVISION</v>
      </c>
    </row>
    <row r="3" spans="2:21" x14ac:dyDescent="0.25">
      <c r="B3" s="100" t="str">
        <f>'Exhibit JAM-1'!B3</f>
        <v>TRANSITION CHARGE-3 RATES - RIDER TC-3</v>
      </c>
    </row>
    <row r="4" spans="2:21" x14ac:dyDescent="0.25">
      <c r="B4" s="101" t="s">
        <v>23</v>
      </c>
    </row>
    <row r="5" spans="2:21" s="102" customFormat="1" ht="11.25" customHeight="1" thickBot="1" x14ac:dyDescent="0.3"/>
    <row r="6" spans="2:21" s="102" customFormat="1" x14ac:dyDescent="0.25"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5"/>
    </row>
    <row r="7" spans="2:21" s="102" customFormat="1" x14ac:dyDescent="0.25">
      <c r="B7" s="106"/>
      <c r="C7" s="107" t="str">
        <f>'Exhibit JAM-1'!C12</f>
        <v>TC-3 Customer Class</v>
      </c>
      <c r="D7" s="125" t="str">
        <f>'Exhibit JAM-2'!F8</f>
        <v>Billing Units</v>
      </c>
      <c r="E7" s="108" t="s">
        <v>155</v>
      </c>
      <c r="F7" s="108" t="s">
        <v>156</v>
      </c>
      <c r="G7" s="108" t="s">
        <v>157</v>
      </c>
      <c r="H7" s="108" t="s">
        <v>158</v>
      </c>
      <c r="I7" s="108" t="s">
        <v>159</v>
      </c>
      <c r="J7" s="108" t="s">
        <v>160</v>
      </c>
      <c r="K7" s="108" t="s">
        <v>161</v>
      </c>
      <c r="L7" s="108" t="s">
        <v>162</v>
      </c>
      <c r="M7" s="108" t="s">
        <v>163</v>
      </c>
      <c r="N7" s="108" t="s">
        <v>164</v>
      </c>
      <c r="O7" s="108" t="s">
        <v>165</v>
      </c>
      <c r="P7" s="108" t="s">
        <v>166</v>
      </c>
      <c r="Q7" s="263" t="s">
        <v>3</v>
      </c>
      <c r="R7" s="109"/>
    </row>
    <row r="8" spans="2:21" s="102" customFormat="1" x14ac:dyDescent="0.25">
      <c r="B8" s="106"/>
      <c r="C8" s="110"/>
      <c r="D8" s="110"/>
      <c r="E8" s="110"/>
      <c r="F8" s="110"/>
      <c r="G8" s="110"/>
      <c r="H8" s="110"/>
      <c r="I8" s="110"/>
      <c r="J8" s="110"/>
      <c r="K8" s="111"/>
      <c r="L8" s="111"/>
      <c r="M8" s="111"/>
      <c r="N8" s="111"/>
      <c r="O8" s="111"/>
      <c r="P8" s="111"/>
      <c r="Q8" s="192">
        <f>SUM(E8:P8)</f>
        <v>0</v>
      </c>
      <c r="R8" s="109"/>
    </row>
    <row r="9" spans="2:21" s="102" customFormat="1" ht="11.25" customHeight="1" x14ac:dyDescent="0.2">
      <c r="B9" s="106"/>
      <c r="C9" s="112" t="str">
        <f>'Exhibit JAM-1'!C14</f>
        <v xml:space="preserve">Residential </v>
      </c>
      <c r="D9" s="112" t="str">
        <f>RIGHT('Exhibit JAM-1'!Q14,LEN('Exhibit JAM-1'!Q14)-4)</f>
        <v>kWh</v>
      </c>
      <c r="E9" s="72">
        <v>600098299.96649885</v>
      </c>
      <c r="F9" s="72">
        <v>666971642.55554771</v>
      </c>
      <c r="G9" s="72">
        <v>804780246.96262765</v>
      </c>
      <c r="H9" s="72">
        <v>1066484878.3785795</v>
      </c>
      <c r="I9" s="72">
        <v>1183365010.753</v>
      </c>
      <c r="J9" s="72">
        <v>1187209918.4664466</v>
      </c>
      <c r="K9" s="72">
        <v>1147119381.8160434</v>
      </c>
      <c r="L9" s="72">
        <v>858778900.07764053</v>
      </c>
      <c r="M9" s="72">
        <v>670067304.98167431</v>
      </c>
      <c r="N9" s="72">
        <v>690128657.25674343</v>
      </c>
      <c r="O9" s="71">
        <v>851030443.28813672</v>
      </c>
      <c r="P9" s="71">
        <v>774262938.84144354</v>
      </c>
      <c r="Q9" s="193">
        <f>SUM(E9:P9)</f>
        <v>10500297623.344383</v>
      </c>
      <c r="R9" s="109"/>
    </row>
    <row r="10" spans="2:21" s="102" customFormat="1" x14ac:dyDescent="0.2">
      <c r="B10" s="106"/>
      <c r="C10" s="112" t="str">
        <f>'Exhibit JAM-1'!C15</f>
        <v>Commercial and Small Industrial - Energy</v>
      </c>
      <c r="D10" s="112" t="str">
        <f>RIGHT('Exhibit JAM-1'!Q15,LEN('Exhibit JAM-1'!Q15)-4)</f>
        <v>kWh</v>
      </c>
      <c r="E10" s="72">
        <v>122571631.81999999</v>
      </c>
      <c r="F10" s="72">
        <v>135754512.88</v>
      </c>
      <c r="G10" s="72">
        <v>157852620.75999999</v>
      </c>
      <c r="H10" s="72">
        <v>183179828.47</v>
      </c>
      <c r="I10" s="72">
        <v>196960995.66</v>
      </c>
      <c r="J10" s="72">
        <v>194333079.40000001</v>
      </c>
      <c r="K10" s="72">
        <v>187348831.24000001</v>
      </c>
      <c r="L10" s="72">
        <v>165284382.47999999</v>
      </c>
      <c r="M10" s="72">
        <v>139154835.09</v>
      </c>
      <c r="N10" s="72">
        <v>131760084.84</v>
      </c>
      <c r="O10" s="71">
        <v>132062744.26000001</v>
      </c>
      <c r="P10" s="71">
        <v>123722527.31</v>
      </c>
      <c r="Q10" s="193">
        <f t="shared" ref="Q10:Q16" si="0">SUM(E10:P10)</f>
        <v>1869986074.2099998</v>
      </c>
      <c r="R10" s="109"/>
    </row>
    <row r="11" spans="2:21" s="102" customFormat="1" ht="11.25" customHeight="1" x14ac:dyDescent="0.2">
      <c r="B11" s="106"/>
      <c r="C11" s="112" t="str">
        <f>'Exhibit JAM-1'!C16</f>
        <v>Commercial and Small Industrial - Demand</v>
      </c>
      <c r="D11" s="112" t="str">
        <f>RIGHT('Exhibit JAM-1'!Q16,LEN('Exhibit JAM-1'!Q16)-4)</f>
        <v>kW or kVa</v>
      </c>
      <c r="E11" s="72">
        <v>2232178.7568656635</v>
      </c>
      <c r="F11" s="72">
        <v>2226856.5882068709</v>
      </c>
      <c r="G11" s="72">
        <v>2255605.8063162942</v>
      </c>
      <c r="H11" s="72">
        <v>2320279.8733051126</v>
      </c>
      <c r="I11" s="72">
        <v>2330289.6550265467</v>
      </c>
      <c r="J11" s="72">
        <v>2353364.9123788928</v>
      </c>
      <c r="K11" s="72">
        <v>2350291.3673132532</v>
      </c>
      <c r="L11" s="72">
        <v>2309928.4576652911</v>
      </c>
      <c r="M11" s="72">
        <v>2264606.6796519314</v>
      </c>
      <c r="N11" s="72">
        <v>2224192.8773612911</v>
      </c>
      <c r="O11" s="71">
        <v>2247580.7953896802</v>
      </c>
      <c r="P11" s="71">
        <v>2229520.062293191</v>
      </c>
      <c r="Q11" s="193">
        <f t="shared" si="0"/>
        <v>27344695.831774015</v>
      </c>
      <c r="R11" s="113"/>
      <c r="S11" s="116"/>
      <c r="T11" s="114"/>
    </row>
    <row r="12" spans="2:21" s="102" customFormat="1" x14ac:dyDescent="0.2">
      <c r="B12" s="106"/>
      <c r="C12" s="112" t="str">
        <f>'Exhibit JAM-1'!C17</f>
        <v>Large Industrial - Firm</v>
      </c>
      <c r="D12" s="112" t="str">
        <f>RIGHT('Exhibit JAM-1'!Q17,LEN('Exhibit JAM-1'!Q17)-4)</f>
        <v>kW or kVa</v>
      </c>
      <c r="E12" s="72">
        <v>938365</v>
      </c>
      <c r="F12" s="72">
        <v>938365</v>
      </c>
      <c r="G12" s="72">
        <v>938365</v>
      </c>
      <c r="H12" s="72">
        <v>938365</v>
      </c>
      <c r="I12" s="72">
        <v>938365</v>
      </c>
      <c r="J12" s="72">
        <v>938365</v>
      </c>
      <c r="K12" s="72">
        <v>938365</v>
      </c>
      <c r="L12" s="72">
        <v>938365</v>
      </c>
      <c r="M12" s="72">
        <v>938365</v>
      </c>
      <c r="N12" s="72">
        <v>938365</v>
      </c>
      <c r="O12" s="71">
        <v>938365</v>
      </c>
      <c r="P12" s="71">
        <v>938365</v>
      </c>
      <c r="Q12" s="193">
        <f t="shared" si="0"/>
        <v>11260380</v>
      </c>
      <c r="R12" s="115"/>
      <c r="S12" s="126"/>
      <c r="T12" s="114"/>
    </row>
    <row r="13" spans="2:21" s="102" customFormat="1" ht="11.25" customHeight="1" x14ac:dyDescent="0.2">
      <c r="B13" s="106"/>
      <c r="C13" s="112" t="str">
        <f>'Exhibit JAM-1'!C18</f>
        <v>Large Industrial - Non-Firm</v>
      </c>
      <c r="D13" s="112" t="str">
        <f>RIGHT('Exhibit JAM-1'!Q18,LEN('Exhibit JAM-1'!Q18)-4)</f>
        <v>kW or kVa</v>
      </c>
      <c r="E13" s="72">
        <v>219443.14170329319</v>
      </c>
      <c r="F13" s="72">
        <v>225635.08586811487</v>
      </c>
      <c r="G13" s="72">
        <v>229744.75604609834</v>
      </c>
      <c r="H13" s="72">
        <v>225635.47222080451</v>
      </c>
      <c r="I13" s="72">
        <v>225862.17604307487</v>
      </c>
      <c r="J13" s="72">
        <v>227312.90544126858</v>
      </c>
      <c r="K13" s="72">
        <v>226600.63782161643</v>
      </c>
      <c r="L13" s="72">
        <v>226361.65071318345</v>
      </c>
      <c r="M13" s="72">
        <v>226733.34718998289</v>
      </c>
      <c r="N13" s="72">
        <v>226662.81326800518</v>
      </c>
      <c r="O13" s="71">
        <v>226553.20662289846</v>
      </c>
      <c r="P13" s="71">
        <v>226627.14770129713</v>
      </c>
      <c r="Q13" s="193">
        <f t="shared" si="0"/>
        <v>2713172.3406396378</v>
      </c>
      <c r="R13" s="113"/>
      <c r="S13" s="116"/>
      <c r="T13" s="116"/>
      <c r="U13" s="114"/>
    </row>
    <row r="14" spans="2:21" s="102" customFormat="1" ht="11.25" customHeight="1" x14ac:dyDescent="0.2">
      <c r="B14" s="106"/>
      <c r="C14" s="112" t="str">
        <f>'Exhibit JAM-1'!C19</f>
        <v>Standby - Firm</v>
      </c>
      <c r="D14" s="112" t="str">
        <f>RIGHT('Exhibit JAM-1'!Q19,LEN('Exhibit JAM-1'!Q19)-4)</f>
        <v>Daily kW or kVa</v>
      </c>
      <c r="E14" s="72">
        <v>1292894.5241649984</v>
      </c>
      <c r="F14" s="72">
        <v>1284158.5898167007</v>
      </c>
      <c r="G14" s="72">
        <v>1114680.4173027365</v>
      </c>
      <c r="H14" s="72">
        <v>1455317.2522603788</v>
      </c>
      <c r="I14" s="72">
        <v>1086944.142693952</v>
      </c>
      <c r="J14" s="72">
        <v>1487733.4351911959</v>
      </c>
      <c r="K14" s="72">
        <v>1084664.006835846</v>
      </c>
      <c r="L14" s="72">
        <v>1375052.3944143387</v>
      </c>
      <c r="M14" s="72">
        <v>1153793.9533402759</v>
      </c>
      <c r="N14" s="72">
        <v>1248224.1048490433</v>
      </c>
      <c r="O14" s="71">
        <v>1292433.2949106132</v>
      </c>
      <c r="P14" s="71">
        <v>1207050.6265986301</v>
      </c>
      <c r="Q14" s="193">
        <f t="shared" si="0"/>
        <v>15082946.742378708</v>
      </c>
      <c r="R14" s="113"/>
      <c r="S14" s="116"/>
      <c r="T14" s="116"/>
      <c r="U14" s="114"/>
    </row>
    <row r="15" spans="2:21" s="102" customFormat="1" ht="11.25" customHeight="1" x14ac:dyDescent="0.2">
      <c r="B15" s="106"/>
      <c r="C15" s="112" t="str">
        <f>'Exhibit JAM-1'!C20</f>
        <v>Standby - Non-Firm</v>
      </c>
      <c r="D15" s="112" t="str">
        <f>RIGHT('Exhibit JAM-1'!Q20,LEN('Exhibit JAM-1'!Q20)-4)</f>
        <v>Daily kW or kVa</v>
      </c>
      <c r="E15" s="72">
        <v>223021.71266360607</v>
      </c>
      <c r="F15" s="72">
        <v>228616.58124991335</v>
      </c>
      <c r="G15" s="72">
        <v>220794.87940042056</v>
      </c>
      <c r="H15" s="72">
        <v>234437.03297548965</v>
      </c>
      <c r="I15" s="72">
        <v>221613.9854804698</v>
      </c>
      <c r="J15" s="72">
        <v>238087.96930455594</v>
      </c>
      <c r="K15" s="72">
        <v>222481.95491808621</v>
      </c>
      <c r="L15" s="72">
        <v>228888.0134290703</v>
      </c>
      <c r="M15" s="72">
        <v>224260.18365776687</v>
      </c>
      <c r="N15" s="72">
        <v>225040.7491482246</v>
      </c>
      <c r="O15" s="71">
        <v>230451.5821689931</v>
      </c>
      <c r="P15" s="71">
        <v>227942.29419599072</v>
      </c>
      <c r="Q15" s="193">
        <f t="shared" si="0"/>
        <v>2725636.9385925871</v>
      </c>
      <c r="R15" s="113"/>
      <c r="S15" s="116"/>
      <c r="T15" s="116"/>
      <c r="U15" s="114"/>
    </row>
    <row r="16" spans="2:21" s="102" customFormat="1" ht="11.25" customHeight="1" x14ac:dyDescent="0.2">
      <c r="B16" s="106"/>
      <c r="C16" s="112" t="str">
        <f>'Exhibit JAM-1'!C21</f>
        <v>Municipal and Cotton Gin</v>
      </c>
      <c r="D16" s="112" t="str">
        <f>RIGHT('Exhibit JAM-1'!Q21,LEN('Exhibit JAM-1'!Q21)-4)</f>
        <v>kWh</v>
      </c>
      <c r="E16" s="72">
        <v>33839664.998940729</v>
      </c>
      <c r="F16" s="72">
        <v>34484936.496496618</v>
      </c>
      <c r="G16" s="72">
        <v>34852331.965456195</v>
      </c>
      <c r="H16" s="72">
        <v>37096519.171545297</v>
      </c>
      <c r="I16" s="72">
        <v>38778452.250404187</v>
      </c>
      <c r="J16" s="72">
        <v>40041856.144735381</v>
      </c>
      <c r="K16" s="72">
        <v>44875882.430600114</v>
      </c>
      <c r="L16" s="72">
        <v>43382916.90068996</v>
      </c>
      <c r="M16" s="72">
        <v>39022636.570341967</v>
      </c>
      <c r="N16" s="72">
        <v>37338889.089031495</v>
      </c>
      <c r="O16" s="71">
        <v>35597748.372058973</v>
      </c>
      <c r="P16" s="71">
        <v>32330387.228902467</v>
      </c>
      <c r="Q16" s="193">
        <f t="shared" si="0"/>
        <v>451642221.61920339</v>
      </c>
      <c r="R16" s="113"/>
      <c r="S16" s="116"/>
      <c r="T16" s="116"/>
      <c r="U16" s="114"/>
    </row>
    <row r="17" spans="2:22" s="102" customFormat="1" ht="11.25" customHeight="1" thickBot="1" x14ac:dyDescent="0.3">
      <c r="B17" s="117"/>
      <c r="C17" s="118"/>
      <c r="D17" s="118"/>
      <c r="E17" s="118"/>
      <c r="F17" s="118"/>
      <c r="G17" s="118"/>
      <c r="H17" s="118"/>
      <c r="I17" s="118"/>
      <c r="J17" s="118"/>
      <c r="K17" s="119"/>
      <c r="L17" s="118"/>
      <c r="M17" s="118"/>
      <c r="N17" s="118"/>
      <c r="O17" s="118"/>
      <c r="P17" s="118"/>
      <c r="Q17" s="118"/>
      <c r="R17" s="120"/>
      <c r="S17" s="121"/>
      <c r="T17" s="121"/>
      <c r="U17" s="114"/>
    </row>
    <row r="18" spans="2:22" s="102" customFormat="1" x14ac:dyDescent="0.25"/>
    <row r="19" spans="2:22" s="102" customFormat="1" x14ac:dyDescent="0.25"/>
    <row r="20" spans="2:22" s="102" customFormat="1" x14ac:dyDescent="0.25">
      <c r="Q20" s="114"/>
    </row>
    <row r="21" spans="2:22" x14ac:dyDescent="0.25"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3"/>
    </row>
    <row r="22" spans="2:22" x14ac:dyDescent="0.25"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3"/>
    </row>
    <row r="23" spans="2:22" x14ac:dyDescent="0.25"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3"/>
    </row>
    <row r="24" spans="2:22" x14ac:dyDescent="0.25"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3"/>
    </row>
    <row r="25" spans="2:22" x14ac:dyDescent="0.25"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3"/>
    </row>
    <row r="29" spans="2:22" x14ac:dyDescent="0.25"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3"/>
    </row>
    <row r="30" spans="2:22" x14ac:dyDescent="0.25"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3"/>
    </row>
    <row r="31" spans="2:22" x14ac:dyDescent="0.25"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3"/>
    </row>
    <row r="32" spans="2:22" x14ac:dyDescent="0.25"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3"/>
    </row>
    <row r="33" spans="11:22" x14ac:dyDescent="0.25"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3"/>
    </row>
  </sheetData>
  <pageMargins left="0.7" right="0.7" top="0.75" bottom="0.75" header="0.3" footer="0.3"/>
  <pageSetup scale="56" orientation="landscape" r:id="rId1"/>
  <headerFooter>
    <oddHeader>&amp;RTC-3 WP-Fcst Billing Units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127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133" customWidth="1"/>
    <col min="3" max="3" width="49.28515625" style="133" customWidth="1"/>
    <col min="4" max="16" width="12.85546875" style="133" customWidth="1"/>
    <col min="17" max="17" width="2.140625" style="136" customWidth="1"/>
    <col min="18" max="18" width="2.140625" style="133" customWidth="1"/>
    <col min="19" max="16384" width="8.5703125" style="133"/>
  </cols>
  <sheetData>
    <row r="2" spans="2:18" x14ac:dyDescent="0.25">
      <c r="B2" s="132" t="str">
        <f>'Exhibit JAM-1'!B2</f>
        <v>AEP TEXAS CENTRAL DIVISION</v>
      </c>
      <c r="C2" s="132"/>
    </row>
    <row r="3" spans="2:18" x14ac:dyDescent="0.25">
      <c r="B3" s="132" t="str">
        <f>'Exhibit JAM-1'!B3</f>
        <v>TRANSITION CHARGE-3 RATES - RIDER TC-3</v>
      </c>
      <c r="C3" s="132"/>
    </row>
    <row r="4" spans="2:18" x14ac:dyDescent="0.25">
      <c r="B4" s="133" t="s">
        <v>30</v>
      </c>
      <c r="C4" s="132"/>
    </row>
    <row r="5" spans="2:18" ht="12" thickBot="1" x14ac:dyDescent="0.3">
      <c r="B5" s="132"/>
      <c r="C5" s="132"/>
    </row>
    <row r="6" spans="2:18" x14ac:dyDescent="0.25">
      <c r="B6" s="138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5"/>
    </row>
    <row r="7" spans="2:18" x14ac:dyDescent="0.25">
      <c r="B7" s="141"/>
      <c r="C7" s="158" t="s">
        <v>89</v>
      </c>
      <c r="D7" s="159" t="s">
        <v>153</v>
      </c>
      <c r="E7" s="159" t="s">
        <v>142</v>
      </c>
      <c r="F7" s="159" t="s">
        <v>143</v>
      </c>
      <c r="G7" s="159" t="s">
        <v>144</v>
      </c>
      <c r="H7" s="159" t="s">
        <v>145</v>
      </c>
      <c r="I7" s="159" t="s">
        <v>146</v>
      </c>
      <c r="J7" s="159" t="s">
        <v>147</v>
      </c>
      <c r="K7" s="159" t="s">
        <v>148</v>
      </c>
      <c r="L7" s="159" t="s">
        <v>149</v>
      </c>
      <c r="M7" s="159" t="s">
        <v>150</v>
      </c>
      <c r="N7" s="159" t="s">
        <v>151</v>
      </c>
      <c r="O7" s="159" t="s">
        <v>152</v>
      </c>
      <c r="P7" s="160" t="s">
        <v>3</v>
      </c>
      <c r="Q7" s="146"/>
    </row>
    <row r="8" spans="2:18" x14ac:dyDescent="0.25">
      <c r="B8" s="141"/>
      <c r="C8" s="36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53"/>
      <c r="Q8" s="146"/>
    </row>
    <row r="9" spans="2:18" x14ac:dyDescent="0.25">
      <c r="B9" s="141"/>
      <c r="C9" s="132" t="str">
        <f>'Exhibit JAM-1'!C14</f>
        <v xml:space="preserve">Residential </v>
      </c>
      <c r="Q9" s="146"/>
    </row>
    <row r="10" spans="2:18" x14ac:dyDescent="0.25">
      <c r="B10" s="141"/>
      <c r="C10" s="133" t="s">
        <v>102</v>
      </c>
      <c r="D10" s="36">
        <f>'Collections Data'!B6</f>
        <v>1903436.1457973206</v>
      </c>
      <c r="E10" s="36">
        <f>'Collections Data'!B18</f>
        <v>2012378.4106356308</v>
      </c>
      <c r="F10" s="36">
        <f>'Collections Data'!B30</f>
        <v>2400258.81</v>
      </c>
      <c r="G10" s="36">
        <f>'Collections Data'!B42</f>
        <v>2017467.03</v>
      </c>
      <c r="H10" s="36">
        <f>'Collections Data'!B54</f>
        <v>1454912.23</v>
      </c>
      <c r="I10" s="36">
        <f>'Collections Data'!B66</f>
        <v>1577309.84</v>
      </c>
      <c r="J10" s="36">
        <f>'Collections Data'!B78</f>
        <v>1926734.89</v>
      </c>
      <c r="K10" s="36">
        <f>'Collections Data'!B90</f>
        <v>2597341.42</v>
      </c>
      <c r="L10" s="36">
        <f>'Collections Data'!B102</f>
        <v>2974583.73</v>
      </c>
      <c r="M10" s="36">
        <f>'Collections Data'!B114</f>
        <v>2993829.55</v>
      </c>
      <c r="N10" s="36">
        <f>'Collections Data'!B126</f>
        <v>2775310.36</v>
      </c>
      <c r="O10" s="36">
        <f>'Collections Data'!B138</f>
        <v>2185396.25</v>
      </c>
      <c r="P10" s="36">
        <f t="shared" ref="P10:P16" si="0">SUM(D10:O10)</f>
        <v>26818958.666432951</v>
      </c>
      <c r="Q10" s="147"/>
      <c r="R10" s="154"/>
    </row>
    <row r="11" spans="2:18" x14ac:dyDescent="0.25">
      <c r="B11" s="141"/>
      <c r="C11" s="133" t="s">
        <v>154</v>
      </c>
      <c r="D11" s="36">
        <f>'Collections Data'!E6-'Collections Data'!D6</f>
        <v>2049524.15</v>
      </c>
      <c r="E11" s="36">
        <f>'Collections Data'!E18-'Collections Data'!D18</f>
        <v>1697683.85</v>
      </c>
      <c r="F11" s="36">
        <f>'Collections Data'!E30-'Collections Data'!D30</f>
        <v>2133477.2999999998</v>
      </c>
      <c r="G11" s="36">
        <f>'Collections Data'!E42-'Collections Data'!D42</f>
        <v>2498487.5499999998</v>
      </c>
      <c r="H11" s="36">
        <f>'Collections Data'!E54-'Collections Data'!D54</f>
        <v>2078328.4599999997</v>
      </c>
      <c r="I11" s="36">
        <f>'Collections Data'!E66-'Collections Data'!D66</f>
        <v>1936162.62</v>
      </c>
      <c r="J11" s="36">
        <f>'Collections Data'!E78-'Collections Data'!D78</f>
        <v>2491553.91</v>
      </c>
      <c r="K11" s="36">
        <f>'Collections Data'!E90-'Collections Data'!D90</f>
        <v>3077477.26</v>
      </c>
      <c r="L11" s="36">
        <f>'Collections Data'!E102-'Collections Data'!D102</f>
        <v>3641680.39</v>
      </c>
      <c r="M11" s="36">
        <f>'Collections Data'!E114-'Collections Data'!D114</f>
        <v>3441943.97</v>
      </c>
      <c r="N11" s="36">
        <f>'Collections Data'!E126-'Collections Data'!D126</f>
        <v>2918869.49</v>
      </c>
      <c r="O11" s="36">
        <f>'Collections Data'!E138-'Collections Data'!D138</f>
        <v>2185396.25</v>
      </c>
      <c r="P11" s="36">
        <f t="shared" si="0"/>
        <v>30150585.200000003</v>
      </c>
      <c r="Q11" s="142"/>
      <c r="R11" s="154"/>
    </row>
    <row r="12" spans="2:18" x14ac:dyDescent="0.25">
      <c r="B12" s="141"/>
      <c r="C12" s="261" t="s">
        <v>32</v>
      </c>
      <c r="D12" s="36">
        <f>D10-D11</f>
        <v>-146088.00420267927</v>
      </c>
      <c r="E12" s="36">
        <f t="shared" ref="E12:O12" si="1">E10-E11</f>
        <v>314694.56063563074</v>
      </c>
      <c r="F12" s="36">
        <f t="shared" si="1"/>
        <v>266781.51000000024</v>
      </c>
      <c r="G12" s="36">
        <f t="shared" si="1"/>
        <v>-481020.51999999979</v>
      </c>
      <c r="H12" s="36">
        <f t="shared" si="1"/>
        <v>-623416.22999999975</v>
      </c>
      <c r="I12" s="36">
        <f t="shared" si="1"/>
        <v>-358852.78</v>
      </c>
      <c r="J12" s="36">
        <f t="shared" si="1"/>
        <v>-564819.02000000025</v>
      </c>
      <c r="K12" s="36">
        <f t="shared" si="1"/>
        <v>-480135.83999999985</v>
      </c>
      <c r="L12" s="36">
        <f t="shared" si="1"/>
        <v>-667096.66000000015</v>
      </c>
      <c r="M12" s="36">
        <f t="shared" si="1"/>
        <v>-448114.42000000039</v>
      </c>
      <c r="N12" s="36">
        <f t="shared" si="1"/>
        <v>-143559.13000000035</v>
      </c>
      <c r="O12" s="36">
        <f t="shared" si="1"/>
        <v>0</v>
      </c>
      <c r="P12" s="36">
        <f t="shared" si="0"/>
        <v>-3331626.5335670486</v>
      </c>
      <c r="Q12" s="148"/>
      <c r="R12" s="136"/>
    </row>
    <row r="13" spans="2:18" x14ac:dyDescent="0.25">
      <c r="B13" s="141"/>
      <c r="C13" s="261" t="s">
        <v>53</v>
      </c>
      <c r="D13" s="36">
        <f>D85*D113</f>
        <v>-321.28688035481997</v>
      </c>
      <c r="E13" s="36">
        <f t="shared" ref="E13:N13" si="2">E85*E113</f>
        <v>-87.835778709090363</v>
      </c>
      <c r="F13" s="36">
        <f t="shared" si="2"/>
        <v>-130.43989990105385</v>
      </c>
      <c r="G13" s="36">
        <f t="shared" si="2"/>
        <v>-171.43214371845315</v>
      </c>
      <c r="H13" s="36">
        <f t="shared" si="2"/>
        <v>-1309.6641306966553</v>
      </c>
      <c r="I13" s="36">
        <f t="shared" si="2"/>
        <v>-3168.5857687928101</v>
      </c>
      <c r="J13" s="36">
        <f t="shared" si="2"/>
        <v>-7247.7358785206179</v>
      </c>
      <c r="K13" s="36">
        <f t="shared" si="2"/>
        <v>-3871.2220420129274</v>
      </c>
      <c r="L13" s="36">
        <f t="shared" si="2"/>
        <v>-9682.0168221939675</v>
      </c>
      <c r="M13" s="36">
        <f t="shared" si="2"/>
        <v>-19075.904950209882</v>
      </c>
      <c r="N13" s="36">
        <f t="shared" si="2"/>
        <v>-27231.980210193007</v>
      </c>
      <c r="O13" s="36">
        <f>O85*O113</f>
        <v>-30398.103642961942</v>
      </c>
      <c r="P13" s="36">
        <f t="shared" si="0"/>
        <v>-102696.20814826523</v>
      </c>
      <c r="Q13" s="146"/>
      <c r="R13" s="136"/>
    </row>
    <row r="14" spans="2:18" x14ac:dyDescent="0.25">
      <c r="B14" s="141"/>
      <c r="C14" s="261" t="s">
        <v>136</v>
      </c>
      <c r="D14" s="36">
        <f>D86*D113</f>
        <v>0</v>
      </c>
      <c r="E14" s="36">
        <f t="shared" ref="E14:N14" si="3">E86*E113</f>
        <v>0</v>
      </c>
      <c r="F14" s="36">
        <f t="shared" si="3"/>
        <v>0</v>
      </c>
      <c r="G14" s="36">
        <f t="shared" si="3"/>
        <v>0</v>
      </c>
      <c r="H14" s="36">
        <f t="shared" si="3"/>
        <v>0</v>
      </c>
      <c r="I14" s="36">
        <f t="shared" si="3"/>
        <v>0</v>
      </c>
      <c r="J14" s="36">
        <f t="shared" si="3"/>
        <v>0</v>
      </c>
      <c r="K14" s="36">
        <f t="shared" si="3"/>
        <v>0</v>
      </c>
      <c r="L14" s="36">
        <f t="shared" si="3"/>
        <v>0</v>
      </c>
      <c r="M14" s="36">
        <f t="shared" si="3"/>
        <v>0</v>
      </c>
      <c r="N14" s="36">
        <f t="shared" si="3"/>
        <v>0</v>
      </c>
      <c r="O14" s="36">
        <f>O86*O113</f>
        <v>-1544048.8439255327</v>
      </c>
      <c r="P14" s="36">
        <f t="shared" si="0"/>
        <v>-1544048.8439255327</v>
      </c>
      <c r="Q14" s="146"/>
      <c r="R14" s="136"/>
    </row>
    <row r="15" spans="2:18" x14ac:dyDescent="0.25">
      <c r="B15" s="141"/>
      <c r="C15" s="261" t="s">
        <v>41</v>
      </c>
      <c r="D15" s="36">
        <f t="shared" ref="D15:N15" si="4">D87*0.65013</f>
        <v>0</v>
      </c>
      <c r="E15" s="36">
        <f t="shared" si="4"/>
        <v>0</v>
      </c>
      <c r="F15" s="36">
        <f t="shared" si="4"/>
        <v>0</v>
      </c>
      <c r="G15" s="36">
        <f t="shared" si="4"/>
        <v>0</v>
      </c>
      <c r="H15" s="36">
        <f t="shared" si="4"/>
        <v>0</v>
      </c>
      <c r="I15" s="36">
        <f t="shared" si="4"/>
        <v>0</v>
      </c>
      <c r="J15" s="36">
        <f t="shared" si="4"/>
        <v>0</v>
      </c>
      <c r="K15" s="36">
        <f t="shared" si="4"/>
        <v>0</v>
      </c>
      <c r="L15" s="36">
        <f t="shared" si="4"/>
        <v>0</v>
      </c>
      <c r="M15" s="36">
        <f t="shared" si="4"/>
        <v>0</v>
      </c>
      <c r="N15" s="36">
        <f t="shared" si="4"/>
        <v>0</v>
      </c>
      <c r="O15" s="36">
        <f>O87*'[5]TC-3 202303'!$AC$140</f>
        <v>910900.49070467975</v>
      </c>
      <c r="P15" s="36">
        <f t="shared" si="0"/>
        <v>910900.49070467975</v>
      </c>
      <c r="Q15" s="142"/>
      <c r="R15" s="136"/>
    </row>
    <row r="16" spans="2:18" ht="12" thickBot="1" x14ac:dyDescent="0.3">
      <c r="B16" s="141"/>
      <c r="C16" s="133" t="s">
        <v>135</v>
      </c>
      <c r="D16" s="161">
        <f>SUM(D12:D15)</f>
        <v>-146409.2910830341</v>
      </c>
      <c r="E16" s="161">
        <f t="shared" ref="E16:O16" si="5">SUM(E12:E15)</f>
        <v>314606.72485692165</v>
      </c>
      <c r="F16" s="161">
        <f t="shared" si="5"/>
        <v>266651.0701000992</v>
      </c>
      <c r="G16" s="161">
        <f t="shared" si="5"/>
        <v>-481191.95214371826</v>
      </c>
      <c r="H16" s="161">
        <f t="shared" si="5"/>
        <v>-624725.89413069643</v>
      </c>
      <c r="I16" s="161">
        <f t="shared" si="5"/>
        <v>-362021.36576879286</v>
      </c>
      <c r="J16" s="161">
        <f t="shared" si="5"/>
        <v>-572066.7558785209</v>
      </c>
      <c r="K16" s="161">
        <f t="shared" si="5"/>
        <v>-484007.06204201275</v>
      </c>
      <c r="L16" s="161">
        <f t="shared" si="5"/>
        <v>-676778.67682219413</v>
      </c>
      <c r="M16" s="161">
        <f>SUM(M12:M15)</f>
        <v>-467190.32495021028</v>
      </c>
      <c r="N16" s="161">
        <f t="shared" si="5"/>
        <v>-170791.11021019335</v>
      </c>
      <c r="O16" s="161">
        <f t="shared" si="5"/>
        <v>-663546.45686381485</v>
      </c>
      <c r="P16" s="162">
        <f t="shared" si="0"/>
        <v>-4067471.0949361674</v>
      </c>
      <c r="Q16" s="142"/>
      <c r="R16" s="154"/>
    </row>
    <row r="17" spans="2:18" ht="12" thickTop="1" x14ac:dyDescent="0.25">
      <c r="B17" s="141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38"/>
      <c r="Q17" s="146"/>
      <c r="R17" s="136"/>
    </row>
    <row r="18" spans="2:18" x14ac:dyDescent="0.25">
      <c r="B18" s="141"/>
      <c r="C18" s="132" t="str">
        <f>'Exhibit JAM-1'!C15</f>
        <v>Commercial and Small Industrial - Energy</v>
      </c>
      <c r="Q18" s="146"/>
      <c r="R18" s="136"/>
    </row>
    <row r="19" spans="2:18" x14ac:dyDescent="0.25">
      <c r="B19" s="141"/>
      <c r="C19" s="133" t="str">
        <f t="shared" ref="C19:C24" si="6">C10</f>
        <v>Forecasted TC-3 Collections</v>
      </c>
      <c r="D19" s="36">
        <f>'Collections Data'!B7</f>
        <v>1250102.0622273206</v>
      </c>
      <c r="E19" s="36">
        <f>'Collections Data'!B19</f>
        <v>1205270.9311938097</v>
      </c>
      <c r="F19" s="36">
        <f>'Collections Data'!B31</f>
        <v>1242494.8899999999</v>
      </c>
      <c r="G19" s="36">
        <f>'Collections Data'!B43</f>
        <v>1154458.76</v>
      </c>
      <c r="H19" s="36">
        <f>'Collections Data'!B55</f>
        <v>1504344.61</v>
      </c>
      <c r="I19" s="36">
        <f>'Collections Data'!B67</f>
        <v>1570272.79</v>
      </c>
      <c r="J19" s="36">
        <f>'Collections Data'!B79</f>
        <v>1729769.35</v>
      </c>
      <c r="K19" s="36">
        <f>'Collections Data'!B91</f>
        <v>2010101.29</v>
      </c>
      <c r="L19" s="36">
        <f>'Collections Data'!B103</f>
        <v>2051720.45</v>
      </c>
      <c r="M19" s="36">
        <f>'Collections Data'!B115</f>
        <v>2040413.14</v>
      </c>
      <c r="N19" s="36">
        <f>'Collections Data'!B127</f>
        <v>1839202.97</v>
      </c>
      <c r="O19" s="36">
        <f>'Collections Data'!B139</f>
        <v>1675300.79</v>
      </c>
      <c r="P19" s="36">
        <f>SUM(D19:O19)</f>
        <v>19273452.033421129</v>
      </c>
      <c r="Q19" s="147"/>
      <c r="R19" s="154"/>
    </row>
    <row r="20" spans="2:18" x14ac:dyDescent="0.25">
      <c r="B20" s="141"/>
      <c r="C20" s="133" t="str">
        <f t="shared" si="6"/>
        <v>Amounts Transferred to Trustee</v>
      </c>
      <c r="D20" s="36">
        <f>'Collections Data'!E7-'Collections Data'!D7</f>
        <v>1295284.6399999999</v>
      </c>
      <c r="E20" s="36">
        <f>'Collections Data'!E19-'Collections Data'!D19</f>
        <v>1074647.51</v>
      </c>
      <c r="F20" s="36">
        <f>'Collections Data'!E31-'Collections Data'!D31</f>
        <v>1140774.55</v>
      </c>
      <c r="G20" s="36">
        <f>'Collections Data'!E43-'Collections Data'!D43</f>
        <v>1230972.28</v>
      </c>
      <c r="H20" s="36">
        <f>'Collections Data'!E55-'Collections Data'!D55</f>
        <v>1078572.6200000001</v>
      </c>
      <c r="I20" s="36">
        <f>'Collections Data'!E67-'Collections Data'!D67</f>
        <v>1183877.45</v>
      </c>
      <c r="J20" s="36">
        <f>'Collections Data'!E79-'Collections Data'!D79</f>
        <v>1406378.34</v>
      </c>
      <c r="K20" s="36">
        <f>'Collections Data'!E91-'Collections Data'!D91</f>
        <v>1593070.87</v>
      </c>
      <c r="L20" s="36">
        <f>'Collections Data'!E103-'Collections Data'!D103</f>
        <v>1828761.38</v>
      </c>
      <c r="M20" s="36">
        <f>'Collections Data'!E115-'Collections Data'!D115</f>
        <v>1709394.77</v>
      </c>
      <c r="N20" s="36">
        <f>'Collections Data'!E127-'Collections Data'!D127</f>
        <v>1512524.65</v>
      </c>
      <c r="O20" s="36">
        <f>'Collections Data'!E139-'Collections Data'!D139</f>
        <v>1675300.79</v>
      </c>
      <c r="P20" s="36">
        <f t="shared" ref="P20:P25" si="7">SUM(D20:O20)</f>
        <v>16729559.850000001</v>
      </c>
      <c r="Q20" s="146"/>
      <c r="R20" s="154"/>
    </row>
    <row r="21" spans="2:18" x14ac:dyDescent="0.25">
      <c r="B21" s="141"/>
      <c r="C21" s="261" t="str">
        <f t="shared" si="6"/>
        <v>Difference</v>
      </c>
      <c r="D21" s="36">
        <f t="shared" ref="D21:O21" si="8">D19-D20</f>
        <v>-45182.577772679273</v>
      </c>
      <c r="E21" s="36">
        <f t="shared" si="8"/>
        <v>130623.42119380971</v>
      </c>
      <c r="F21" s="36">
        <f t="shared" si="8"/>
        <v>101720.33999999985</v>
      </c>
      <c r="G21" s="36">
        <f t="shared" si="8"/>
        <v>-76513.520000000019</v>
      </c>
      <c r="H21" s="36">
        <f t="shared" si="8"/>
        <v>425771.99</v>
      </c>
      <c r="I21" s="36">
        <f t="shared" si="8"/>
        <v>386395.34000000008</v>
      </c>
      <c r="J21" s="36">
        <f t="shared" si="8"/>
        <v>323391.01</v>
      </c>
      <c r="K21" s="36">
        <f t="shared" si="8"/>
        <v>417030.41999999993</v>
      </c>
      <c r="L21" s="36">
        <f t="shared" si="8"/>
        <v>222959.07000000007</v>
      </c>
      <c r="M21" s="36">
        <f t="shared" si="8"/>
        <v>331018.36999999988</v>
      </c>
      <c r="N21" s="36">
        <f t="shared" si="8"/>
        <v>326678.32000000007</v>
      </c>
      <c r="O21" s="36">
        <f t="shared" si="8"/>
        <v>0</v>
      </c>
      <c r="P21" s="36">
        <f t="shared" si="7"/>
        <v>2543892.1834211303</v>
      </c>
      <c r="Q21" s="148"/>
      <c r="R21" s="136"/>
    </row>
    <row r="22" spans="2:18" x14ac:dyDescent="0.25">
      <c r="B22" s="141"/>
      <c r="C22" s="261" t="str">
        <f t="shared" si="6"/>
        <v>Interest</v>
      </c>
      <c r="D22" s="36">
        <f>D85*D114</f>
        <v>-203.05101608932785</v>
      </c>
      <c r="E22" s="36">
        <f t="shared" ref="E22:O22" si="9">E85*E114</f>
        <v>-55.551983205351483</v>
      </c>
      <c r="F22" s="36">
        <f t="shared" si="9"/>
        <v>-77.871235607516539</v>
      </c>
      <c r="G22" s="36">
        <f t="shared" si="9"/>
        <v>-97.011507808450148</v>
      </c>
      <c r="H22" s="36">
        <f t="shared" si="9"/>
        <v>-728.90975828620958</v>
      </c>
      <c r="I22" s="36">
        <f t="shared" si="9"/>
        <v>-1790.6878672817384</v>
      </c>
      <c r="J22" s="36">
        <f t="shared" si="9"/>
        <v>-4095.1457225745107</v>
      </c>
      <c r="K22" s="36">
        <f t="shared" si="9"/>
        <v>-2155.9166062509921</v>
      </c>
      <c r="L22" s="36">
        <f t="shared" si="9"/>
        <v>-5302.6717432040205</v>
      </c>
      <c r="M22" s="36">
        <f t="shared" si="9"/>
        <v>-10313.724492682268</v>
      </c>
      <c r="N22" s="36">
        <f t="shared" si="9"/>
        <v>-14659.557120605072</v>
      </c>
      <c r="O22" s="36">
        <f t="shared" si="9"/>
        <v>-16866.899625597809</v>
      </c>
      <c r="P22" s="36">
        <f t="shared" si="7"/>
        <v>-56346.998679193261</v>
      </c>
      <c r="Q22" s="146"/>
      <c r="R22" s="136"/>
    </row>
    <row r="23" spans="2:18" x14ac:dyDescent="0.25">
      <c r="B23" s="141"/>
      <c r="C23" s="261" t="str">
        <f t="shared" si="6"/>
        <v>Administrative Fees, Servicing Fees, Operating Exp, Other True-up</v>
      </c>
      <c r="D23" s="36">
        <f>D86*D114</f>
        <v>0</v>
      </c>
      <c r="E23" s="36">
        <f t="shared" ref="E23:O23" si="10">E86*E114</f>
        <v>0</v>
      </c>
      <c r="F23" s="36">
        <f t="shared" si="10"/>
        <v>0</v>
      </c>
      <c r="G23" s="36">
        <f t="shared" si="10"/>
        <v>0</v>
      </c>
      <c r="H23" s="36">
        <f t="shared" si="10"/>
        <v>0</v>
      </c>
      <c r="I23" s="36">
        <f t="shared" si="10"/>
        <v>0</v>
      </c>
      <c r="J23" s="36">
        <f t="shared" si="10"/>
        <v>0</v>
      </c>
      <c r="K23" s="36">
        <f t="shared" si="10"/>
        <v>0</v>
      </c>
      <c r="L23" s="36">
        <f t="shared" si="10"/>
        <v>0</v>
      </c>
      <c r="M23" s="36">
        <f t="shared" si="10"/>
        <v>0</v>
      </c>
      <c r="N23" s="36">
        <f t="shared" si="10"/>
        <v>0</v>
      </c>
      <c r="O23" s="36">
        <f t="shared" si="10"/>
        <v>-856741.49852904037</v>
      </c>
      <c r="P23" s="36">
        <f t="shared" si="7"/>
        <v>-856741.49852904037</v>
      </c>
      <c r="Q23" s="146"/>
      <c r="R23" s="136"/>
    </row>
    <row r="24" spans="2:18" x14ac:dyDescent="0.25">
      <c r="B24" s="141"/>
      <c r="C24" s="261" t="str">
        <f t="shared" si="6"/>
        <v>Charge-off True-up</v>
      </c>
      <c r="D24" s="36">
        <f t="shared" ref="D24:N24" si="11">D87*0.058227</f>
        <v>0</v>
      </c>
      <c r="E24" s="36">
        <f t="shared" si="11"/>
        <v>0</v>
      </c>
      <c r="F24" s="36">
        <f t="shared" si="11"/>
        <v>0</v>
      </c>
      <c r="G24" s="36">
        <f t="shared" si="11"/>
        <v>0</v>
      </c>
      <c r="H24" s="36">
        <f t="shared" si="11"/>
        <v>0</v>
      </c>
      <c r="I24" s="36">
        <f t="shared" si="11"/>
        <v>0</v>
      </c>
      <c r="J24" s="36">
        <f t="shared" si="11"/>
        <v>0</v>
      </c>
      <c r="K24" s="36">
        <f t="shared" si="11"/>
        <v>0</v>
      </c>
      <c r="L24" s="36">
        <f t="shared" si="11"/>
        <v>0</v>
      </c>
      <c r="M24" s="36">
        <f t="shared" si="11"/>
        <v>0</v>
      </c>
      <c r="N24" s="36">
        <f t="shared" si="11"/>
        <v>0</v>
      </c>
      <c r="O24" s="36">
        <f>O87*'[5]TC-3 202303'!$AD$140</f>
        <v>50219.573312763758</v>
      </c>
      <c r="P24" s="36">
        <f t="shared" si="7"/>
        <v>50219.573312763758</v>
      </c>
      <c r="Q24" s="146"/>
      <c r="R24" s="136"/>
    </row>
    <row r="25" spans="2:18" ht="12" thickBot="1" x14ac:dyDescent="0.3">
      <c r="B25" s="141"/>
      <c r="C25" s="133" t="s">
        <v>139</v>
      </c>
      <c r="D25" s="161">
        <f t="shared" ref="D25:O25" si="12">SUM(D21:D24)</f>
        <v>-45385.628788768598</v>
      </c>
      <c r="E25" s="161">
        <f t="shared" si="12"/>
        <v>130567.86921060436</v>
      </c>
      <c r="F25" s="161">
        <f t="shared" si="12"/>
        <v>101642.46876439234</v>
      </c>
      <c r="G25" s="161">
        <f t="shared" si="12"/>
        <v>-76610.531507808468</v>
      </c>
      <c r="H25" s="161">
        <f t="shared" si="12"/>
        <v>425043.08024171379</v>
      </c>
      <c r="I25" s="161">
        <f t="shared" si="12"/>
        <v>384604.65213271836</v>
      </c>
      <c r="J25" s="161">
        <f t="shared" si="12"/>
        <v>319295.86427742551</v>
      </c>
      <c r="K25" s="161">
        <f t="shared" si="12"/>
        <v>414874.50339374895</v>
      </c>
      <c r="L25" s="161">
        <f t="shared" si="12"/>
        <v>217656.39825679603</v>
      </c>
      <c r="M25" s="161">
        <f t="shared" si="12"/>
        <v>320704.64550731762</v>
      </c>
      <c r="N25" s="161">
        <f t="shared" si="12"/>
        <v>312018.76287939498</v>
      </c>
      <c r="O25" s="161">
        <f t="shared" si="12"/>
        <v>-823388.82484187442</v>
      </c>
      <c r="P25" s="162">
        <f t="shared" si="7"/>
        <v>1681023.2595256602</v>
      </c>
      <c r="Q25" s="142"/>
      <c r="R25" s="154"/>
    </row>
    <row r="26" spans="2:18" ht="12" thickTop="1" x14ac:dyDescent="0.25">
      <c r="B26" s="141"/>
      <c r="P26" s="130"/>
      <c r="Q26" s="146"/>
      <c r="R26" s="136"/>
    </row>
    <row r="27" spans="2:18" x14ac:dyDescent="0.25">
      <c r="B27" s="141"/>
      <c r="C27" s="132" t="str">
        <f>'Exhibit JAM-1'!C16</f>
        <v>Commercial and Small Industrial - Demand</v>
      </c>
      <c r="Q27" s="146"/>
      <c r="R27" s="136"/>
    </row>
    <row r="28" spans="2:18" x14ac:dyDescent="0.25">
      <c r="B28" s="141"/>
      <c r="C28" s="133" t="str">
        <f t="shared" ref="C28:C33" si="13">C19</f>
        <v>Forecasted TC-3 Collections</v>
      </c>
      <c r="D28" s="36">
        <f>'Collections Data'!B8</f>
        <v>1863977.2654085029</v>
      </c>
      <c r="E28" s="36">
        <f>'Collections Data'!B20</f>
        <v>1827717.5508967347</v>
      </c>
      <c r="F28" s="36">
        <f>'Collections Data'!B32</f>
        <v>1854781.27</v>
      </c>
      <c r="G28" s="36">
        <f>'Collections Data'!B44</f>
        <v>1814304.35</v>
      </c>
      <c r="H28" s="36">
        <f>'Collections Data'!B56</f>
        <v>1739755.06</v>
      </c>
      <c r="I28" s="36">
        <f>'Collections Data'!B68</f>
        <v>1774564.61</v>
      </c>
      <c r="J28" s="36">
        <f>'Collections Data'!B80</f>
        <v>1812471.09</v>
      </c>
      <c r="K28" s="36">
        <f>'Collections Data'!B92</f>
        <v>1854796.6</v>
      </c>
      <c r="L28" s="36">
        <f>'Collections Data'!B104</f>
        <v>1857941.58</v>
      </c>
      <c r="M28" s="36">
        <f>'Collections Data'!B116</f>
        <v>1868867.06</v>
      </c>
      <c r="N28" s="36">
        <f>'Collections Data'!B128</f>
        <v>1868860.3</v>
      </c>
      <c r="O28" s="36">
        <f>'Collections Data'!B140</f>
        <v>1823966.1</v>
      </c>
      <c r="P28" s="36">
        <f>SUM(D28:O28)</f>
        <v>21962002.836305238</v>
      </c>
      <c r="Q28" s="147"/>
      <c r="R28" s="154"/>
    </row>
    <row r="29" spans="2:18" x14ac:dyDescent="0.25">
      <c r="B29" s="141"/>
      <c r="C29" s="133" t="str">
        <f t="shared" si="13"/>
        <v>Amounts Transferred to Trustee</v>
      </c>
      <c r="D29" s="36">
        <f>'Collections Data'!E8-'Collections Data'!D8</f>
        <v>1906548.51</v>
      </c>
      <c r="E29" s="36">
        <f>'Collections Data'!E20-'Collections Data'!D20</f>
        <v>1668453.52</v>
      </c>
      <c r="F29" s="36">
        <f>'Collections Data'!E32-'Collections Data'!D32</f>
        <v>1770522.35</v>
      </c>
      <c r="G29" s="36">
        <f>'Collections Data'!E44-'Collections Data'!D44</f>
        <v>2020464.8</v>
      </c>
      <c r="H29" s="36">
        <f>'Collections Data'!E56-'Collections Data'!D56</f>
        <v>1759138.4</v>
      </c>
      <c r="I29" s="36">
        <f>'Collections Data'!E68-'Collections Data'!D68</f>
        <v>1773023.87</v>
      </c>
      <c r="J29" s="36">
        <f>'Collections Data'!E80-'Collections Data'!D80</f>
        <v>1794914.24</v>
      </c>
      <c r="K29" s="36">
        <f>'Collections Data'!E92-'Collections Data'!D92</f>
        <v>1831115.57</v>
      </c>
      <c r="L29" s="36">
        <f>'Collections Data'!E104-'Collections Data'!D104</f>
        <v>1957046.42</v>
      </c>
      <c r="M29" s="36">
        <f>'Collections Data'!E116-'Collections Data'!D116</f>
        <v>1937453.85</v>
      </c>
      <c r="N29" s="36">
        <f>'Collections Data'!E128-'Collections Data'!D128</f>
        <v>1824798.12</v>
      </c>
      <c r="O29" s="36">
        <f>'Collections Data'!E140-'Collections Data'!D140</f>
        <v>1823966.1</v>
      </c>
      <c r="P29" s="36">
        <f t="shared" ref="P29:P34" si="14">SUM(D29:O29)</f>
        <v>22067445.750000004</v>
      </c>
      <c r="Q29" s="148"/>
      <c r="R29" s="154"/>
    </row>
    <row r="30" spans="2:18" x14ac:dyDescent="0.25">
      <c r="B30" s="141"/>
      <c r="C30" s="261" t="str">
        <f t="shared" si="13"/>
        <v>Difference</v>
      </c>
      <c r="D30" s="36">
        <f t="shared" ref="D30:O30" si="15">D28-D29</f>
        <v>-42571.244591497118</v>
      </c>
      <c r="E30" s="36">
        <f t="shared" si="15"/>
        <v>159264.03089673468</v>
      </c>
      <c r="F30" s="36">
        <f t="shared" si="15"/>
        <v>84258.919999999925</v>
      </c>
      <c r="G30" s="36">
        <f t="shared" si="15"/>
        <v>-206160.44999999995</v>
      </c>
      <c r="H30" s="36">
        <f t="shared" si="15"/>
        <v>-19383.339999999851</v>
      </c>
      <c r="I30" s="36">
        <f t="shared" si="15"/>
        <v>1540.7399999999907</v>
      </c>
      <c r="J30" s="36">
        <f t="shared" si="15"/>
        <v>17556.850000000093</v>
      </c>
      <c r="K30" s="36">
        <f t="shared" si="15"/>
        <v>23681.030000000028</v>
      </c>
      <c r="L30" s="36">
        <f t="shared" si="15"/>
        <v>-99104.839999999851</v>
      </c>
      <c r="M30" s="36">
        <f t="shared" si="15"/>
        <v>-68586.790000000037</v>
      </c>
      <c r="N30" s="36">
        <f t="shared" si="15"/>
        <v>44062.179999999935</v>
      </c>
      <c r="O30" s="36">
        <f t="shared" si="15"/>
        <v>0</v>
      </c>
      <c r="P30" s="36">
        <f t="shared" si="14"/>
        <v>-105442.91369476216</v>
      </c>
      <c r="Q30" s="148"/>
      <c r="R30" s="136"/>
    </row>
    <row r="31" spans="2:18" x14ac:dyDescent="0.25">
      <c r="B31" s="141"/>
      <c r="C31" s="261" t="str">
        <f t="shared" si="13"/>
        <v>Interest</v>
      </c>
      <c r="D31" s="36">
        <f>D85*D115</f>
        <v>-298.8737766388507</v>
      </c>
      <c r="E31" s="36">
        <f t="shared" ref="E31:O31" si="16">E85*E115</f>
        <v>-83.799214559647837</v>
      </c>
      <c r="F31" s="36">
        <f t="shared" si="16"/>
        <v>-118.56945738039119</v>
      </c>
      <c r="G31" s="36">
        <f t="shared" si="16"/>
        <v>-150.70309902180037</v>
      </c>
      <c r="H31" s="36">
        <f t="shared" si="16"/>
        <v>-1142.8018917032082</v>
      </c>
      <c r="I31" s="36">
        <f t="shared" si="16"/>
        <v>-2786.2404358917233</v>
      </c>
      <c r="J31" s="36">
        <f t="shared" si="16"/>
        <v>-6180.3588364436091</v>
      </c>
      <c r="K31" s="36">
        <f t="shared" si="16"/>
        <v>-3130.1723000299148</v>
      </c>
      <c r="L31" s="36">
        <f t="shared" si="16"/>
        <v>-7386.0743497089088</v>
      </c>
      <c r="M31" s="36">
        <f t="shared" si="16"/>
        <v>-14028.129711257236</v>
      </c>
      <c r="N31" s="36">
        <f t="shared" si="16"/>
        <v>-19712.723493479021</v>
      </c>
      <c r="O31" s="36">
        <f t="shared" si="16"/>
        <v>-22248.606406615949</v>
      </c>
      <c r="P31" s="36">
        <f t="shared" si="14"/>
        <v>-77267.052972730249</v>
      </c>
      <c r="Q31" s="149"/>
      <c r="R31" s="136"/>
    </row>
    <row r="32" spans="2:18" x14ac:dyDescent="0.25">
      <c r="B32" s="141"/>
      <c r="C32" s="261" t="str">
        <f t="shared" si="13"/>
        <v>Administrative Fees, Servicing Fees, Operating Exp, Other True-up</v>
      </c>
      <c r="D32" s="36">
        <f>D86*D115</f>
        <v>0</v>
      </c>
      <c r="E32" s="36">
        <f t="shared" ref="E32:O32" si="17">E86*E115</f>
        <v>0</v>
      </c>
      <c r="F32" s="36">
        <f t="shared" si="17"/>
        <v>0</v>
      </c>
      <c r="G32" s="36">
        <f t="shared" si="17"/>
        <v>0</v>
      </c>
      <c r="H32" s="36">
        <f t="shared" si="17"/>
        <v>0</v>
      </c>
      <c r="I32" s="36">
        <f t="shared" si="17"/>
        <v>0</v>
      </c>
      <c r="J32" s="36">
        <f t="shared" si="17"/>
        <v>0</v>
      </c>
      <c r="K32" s="36">
        <f t="shared" si="17"/>
        <v>0</v>
      </c>
      <c r="L32" s="36">
        <f t="shared" si="17"/>
        <v>0</v>
      </c>
      <c r="M32" s="36">
        <f t="shared" si="17"/>
        <v>0</v>
      </c>
      <c r="N32" s="36">
        <f t="shared" si="17"/>
        <v>0</v>
      </c>
      <c r="O32" s="36">
        <f t="shared" si="17"/>
        <v>-1130101.2525182068</v>
      </c>
      <c r="P32" s="36">
        <f t="shared" si="14"/>
        <v>-1130101.2525182068</v>
      </c>
      <c r="Q32" s="147"/>
      <c r="R32" s="136"/>
    </row>
    <row r="33" spans="2:18" x14ac:dyDescent="0.25">
      <c r="B33" s="141"/>
      <c r="C33" s="261" t="str">
        <f t="shared" si="13"/>
        <v>Charge-off True-up</v>
      </c>
      <c r="D33" s="36">
        <f t="shared" ref="D33:N33" si="18">D87*0.291388</f>
        <v>0</v>
      </c>
      <c r="E33" s="36">
        <f t="shared" si="18"/>
        <v>0</v>
      </c>
      <c r="F33" s="36">
        <f t="shared" si="18"/>
        <v>0</v>
      </c>
      <c r="G33" s="36">
        <f t="shared" si="18"/>
        <v>0</v>
      </c>
      <c r="H33" s="36">
        <f t="shared" si="18"/>
        <v>0</v>
      </c>
      <c r="I33" s="36">
        <f t="shared" si="18"/>
        <v>0</v>
      </c>
      <c r="J33" s="36">
        <f t="shared" si="18"/>
        <v>0</v>
      </c>
      <c r="K33" s="36">
        <f t="shared" si="18"/>
        <v>0</v>
      </c>
      <c r="L33" s="36">
        <f t="shared" si="18"/>
        <v>0</v>
      </c>
      <c r="M33" s="36">
        <f t="shared" si="18"/>
        <v>0</v>
      </c>
      <c r="N33" s="36">
        <f t="shared" si="18"/>
        <v>0</v>
      </c>
      <c r="O33" s="36">
        <f>O87*'[5]TC-3 202303'!$AE$140</f>
        <v>17941.97468051871</v>
      </c>
      <c r="P33" s="36">
        <f t="shared" si="14"/>
        <v>17941.97468051871</v>
      </c>
      <c r="Q33" s="147"/>
      <c r="R33" s="136"/>
    </row>
    <row r="34" spans="2:18" ht="12" thickBot="1" x14ac:dyDescent="0.3">
      <c r="B34" s="141"/>
      <c r="C34" s="133" t="s">
        <v>140</v>
      </c>
      <c r="D34" s="161">
        <f t="shared" ref="D34:O34" si="19">SUM(D30:D33)</f>
        <v>-42870.118368135969</v>
      </c>
      <c r="E34" s="161">
        <f t="shared" si="19"/>
        <v>159180.23168217504</v>
      </c>
      <c r="F34" s="161">
        <f t="shared" si="19"/>
        <v>84140.350542619533</v>
      </c>
      <c r="G34" s="161">
        <f t="shared" si="19"/>
        <v>-206311.15309902176</v>
      </c>
      <c r="H34" s="161">
        <f t="shared" si="19"/>
        <v>-20526.141891703061</v>
      </c>
      <c r="I34" s="161">
        <f t="shared" si="19"/>
        <v>-1245.5004358917326</v>
      </c>
      <c r="J34" s="161">
        <f t="shared" si="19"/>
        <v>11376.491163556484</v>
      </c>
      <c r="K34" s="161">
        <f t="shared" si="19"/>
        <v>20550.857699970114</v>
      </c>
      <c r="L34" s="161">
        <f t="shared" si="19"/>
        <v>-106490.91434970876</v>
      </c>
      <c r="M34" s="161">
        <f t="shared" si="19"/>
        <v>-82614.919711257273</v>
      </c>
      <c r="N34" s="161">
        <f t="shared" si="19"/>
        <v>24349.456506520914</v>
      </c>
      <c r="O34" s="161">
        <f t="shared" si="19"/>
        <v>-1134407.8842443042</v>
      </c>
      <c r="P34" s="162">
        <f t="shared" si="14"/>
        <v>-1294869.2445051805</v>
      </c>
      <c r="Q34" s="142"/>
      <c r="R34" s="154"/>
    </row>
    <row r="35" spans="2:18" ht="12" thickTop="1" x14ac:dyDescent="0.25">
      <c r="B35" s="141"/>
      <c r="P35" s="36"/>
      <c r="Q35" s="142"/>
      <c r="R35" s="136"/>
    </row>
    <row r="36" spans="2:18" x14ac:dyDescent="0.25">
      <c r="B36" s="141"/>
      <c r="C36" s="132" t="str">
        <f>'Exhibit JAM-1'!C17</f>
        <v>Large Industrial - Firm</v>
      </c>
      <c r="Q36" s="146"/>
      <c r="R36" s="136"/>
    </row>
    <row r="37" spans="2:18" x14ac:dyDescent="0.25">
      <c r="B37" s="141"/>
      <c r="C37" s="133" t="str">
        <f t="shared" ref="C37:C42" si="20">C28</f>
        <v>Forecasted TC-3 Collections</v>
      </c>
      <c r="D37" s="36">
        <f>'Collections Data'!B9</f>
        <v>135324.54181950248</v>
      </c>
      <c r="E37" s="36">
        <f>'Collections Data'!B21</f>
        <v>135324.54181950248</v>
      </c>
      <c r="F37" s="36">
        <f>'Collections Data'!B33</f>
        <v>135324.54</v>
      </c>
      <c r="G37" s="36">
        <f>'Collections Data'!B45</f>
        <v>135324.54</v>
      </c>
      <c r="H37" s="36">
        <f>'Collections Data'!B57</f>
        <v>62284.31</v>
      </c>
      <c r="I37" s="36">
        <f>'Collections Data'!B69</f>
        <v>62559.41</v>
      </c>
      <c r="J37" s="36">
        <f>'Collections Data'!B81</f>
        <v>62681.57</v>
      </c>
      <c r="K37" s="36">
        <f>'Collections Data'!B93</f>
        <v>62764.55</v>
      </c>
      <c r="L37" s="36">
        <f>'Collections Data'!B105</f>
        <v>62725.66</v>
      </c>
      <c r="M37" s="36">
        <f>'Collections Data'!B117</f>
        <v>62764.55</v>
      </c>
      <c r="N37" s="36">
        <f>'Collections Data'!B129</f>
        <v>62776.08</v>
      </c>
      <c r="O37" s="36">
        <f>'Collections Data'!B141</f>
        <v>62836.69</v>
      </c>
      <c r="P37" s="36">
        <f>SUM(D37:O37)</f>
        <v>1042690.9836390051</v>
      </c>
      <c r="Q37" s="147"/>
      <c r="R37" s="154"/>
    </row>
    <row r="38" spans="2:18" x14ac:dyDescent="0.25">
      <c r="B38" s="141"/>
      <c r="C38" s="133" t="str">
        <f t="shared" si="20"/>
        <v>Amounts Transferred to Trustee</v>
      </c>
      <c r="D38" s="36">
        <f>'Collections Data'!E9-'Collections Data'!D9</f>
        <v>206555.65</v>
      </c>
      <c r="E38" s="36">
        <f>'Collections Data'!E21-'Collections Data'!D21</f>
        <v>153700.10999999999</v>
      </c>
      <c r="F38" s="36">
        <f>'Collections Data'!E33-'Collections Data'!D33</f>
        <v>189813.9</v>
      </c>
      <c r="G38" s="36">
        <f>'Collections Data'!E45-'Collections Data'!D45</f>
        <v>263968.15000000002</v>
      </c>
      <c r="H38" s="36">
        <f>'Collections Data'!E57-'Collections Data'!D57</f>
        <v>173112.49</v>
      </c>
      <c r="I38" s="36">
        <f>'Collections Data'!E69-'Collections Data'!D69</f>
        <v>227756.71</v>
      </c>
      <c r="J38" s="36">
        <f>'Collections Data'!E81-'Collections Data'!D81</f>
        <v>239996.4</v>
      </c>
      <c r="K38" s="36">
        <f>'Collections Data'!E93-'Collections Data'!D93</f>
        <v>244587.01</v>
      </c>
      <c r="L38" s="36">
        <f>'Collections Data'!E105-'Collections Data'!D105</f>
        <v>209376.59</v>
      </c>
      <c r="M38" s="36">
        <f>'Collections Data'!E117-'Collections Data'!D117</f>
        <v>179579.72</v>
      </c>
      <c r="N38" s="36">
        <f>'Collections Data'!E129-'Collections Data'!D129</f>
        <v>262503.98</v>
      </c>
      <c r="O38" s="36">
        <f>'Collections Data'!E141-'Collections Data'!D141</f>
        <v>62836.69</v>
      </c>
      <c r="P38" s="36">
        <f t="shared" ref="P38:P43" si="21">SUM(D38:O38)</f>
        <v>2413787.4</v>
      </c>
      <c r="Q38" s="146"/>
      <c r="R38" s="154"/>
    </row>
    <row r="39" spans="2:18" x14ac:dyDescent="0.25">
      <c r="B39" s="141"/>
      <c r="C39" s="261" t="str">
        <f t="shared" si="20"/>
        <v>Difference</v>
      </c>
      <c r="D39" s="36">
        <f t="shared" ref="D39:O39" si="22">D37-D38</f>
        <v>-71231.108180497511</v>
      </c>
      <c r="E39" s="36">
        <f t="shared" si="22"/>
        <v>-18375.568180497503</v>
      </c>
      <c r="F39" s="36">
        <f t="shared" si="22"/>
        <v>-54489.359999999986</v>
      </c>
      <c r="G39" s="36">
        <f t="shared" si="22"/>
        <v>-128643.61000000002</v>
      </c>
      <c r="H39" s="36">
        <f t="shared" si="22"/>
        <v>-110828.18</v>
      </c>
      <c r="I39" s="36">
        <f t="shared" si="22"/>
        <v>-165197.29999999999</v>
      </c>
      <c r="J39" s="36">
        <f t="shared" si="22"/>
        <v>-177314.83</v>
      </c>
      <c r="K39" s="36">
        <f t="shared" si="22"/>
        <v>-181822.46000000002</v>
      </c>
      <c r="L39" s="36">
        <f t="shared" si="22"/>
        <v>-146650.93</v>
      </c>
      <c r="M39" s="36">
        <f t="shared" si="22"/>
        <v>-116815.17</v>
      </c>
      <c r="N39" s="36">
        <f t="shared" si="22"/>
        <v>-199727.89999999997</v>
      </c>
      <c r="O39" s="36">
        <f t="shared" si="22"/>
        <v>0</v>
      </c>
      <c r="P39" s="36">
        <f t="shared" si="21"/>
        <v>-1371096.4163609948</v>
      </c>
      <c r="Q39" s="148"/>
      <c r="R39" s="136"/>
    </row>
    <row r="40" spans="2:18" x14ac:dyDescent="0.25">
      <c r="B40" s="141"/>
      <c r="C40" s="261" t="str">
        <f t="shared" si="20"/>
        <v>Interest</v>
      </c>
      <c r="D40" s="36">
        <f>D85*D116</f>
        <v>-32.380013872079559</v>
      </c>
      <c r="E40" s="36">
        <f t="shared" ref="E40:O40" si="23">E85*E116</f>
        <v>-8.4445126115324172</v>
      </c>
      <c r="F40" s="36">
        <f t="shared" si="23"/>
        <v>-12.201134345516964</v>
      </c>
      <c r="G40" s="36">
        <f t="shared" si="23"/>
        <v>-16.654656651005222</v>
      </c>
      <c r="H40" s="36">
        <f t="shared" si="23"/>
        <v>-123.62755702264816</v>
      </c>
      <c r="I40" s="36">
        <f t="shared" si="23"/>
        <v>-310.60524829743582</v>
      </c>
      <c r="J40" s="36">
        <f t="shared" si="23"/>
        <v>-708.40452304989515</v>
      </c>
      <c r="K40" s="36">
        <f t="shared" si="23"/>
        <v>-366.26490275915256</v>
      </c>
      <c r="L40" s="36">
        <f t="shared" si="23"/>
        <v>-855.46015948045806</v>
      </c>
      <c r="M40" s="36">
        <f t="shared" si="23"/>
        <v>-1590.6133984548576</v>
      </c>
      <c r="N40" s="36">
        <f t="shared" si="23"/>
        <v>-2289.3120201806896</v>
      </c>
      <c r="O40" s="36">
        <f t="shared" si="23"/>
        <v>-2433.6031646004544</v>
      </c>
      <c r="P40" s="36">
        <f t="shared" si="21"/>
        <v>-8747.5712913257266</v>
      </c>
      <c r="Q40" s="146"/>
      <c r="R40" s="136"/>
    </row>
    <row r="41" spans="2:18" x14ac:dyDescent="0.25">
      <c r="B41" s="141"/>
      <c r="C41" s="261" t="str">
        <f t="shared" si="20"/>
        <v>Administrative Fees, Servicing Fees, Operating Exp, Other True-up</v>
      </c>
      <c r="D41" s="36">
        <f>D86*D116</f>
        <v>0</v>
      </c>
      <c r="E41" s="36">
        <f t="shared" ref="E41:O41" si="24">E86*E116</f>
        <v>0</v>
      </c>
      <c r="F41" s="36">
        <f t="shared" si="24"/>
        <v>0</v>
      </c>
      <c r="G41" s="36">
        <f t="shared" si="24"/>
        <v>0</v>
      </c>
      <c r="H41" s="36">
        <f t="shared" si="24"/>
        <v>0</v>
      </c>
      <c r="I41" s="36">
        <f t="shared" si="24"/>
        <v>0</v>
      </c>
      <c r="J41" s="36">
        <f t="shared" si="24"/>
        <v>0</v>
      </c>
      <c r="K41" s="36">
        <f t="shared" si="24"/>
        <v>0</v>
      </c>
      <c r="L41" s="36">
        <f t="shared" si="24"/>
        <v>0</v>
      </c>
      <c r="M41" s="36">
        <f t="shared" si="24"/>
        <v>0</v>
      </c>
      <c r="N41" s="36">
        <f t="shared" si="24"/>
        <v>0</v>
      </c>
      <c r="O41" s="36">
        <f t="shared" si="24"/>
        <v>-123613.04497837795</v>
      </c>
      <c r="P41" s="36">
        <f t="shared" si="21"/>
        <v>-123613.04497837795</v>
      </c>
      <c r="Q41" s="146"/>
      <c r="R41" s="136"/>
    </row>
    <row r="42" spans="2:18" x14ac:dyDescent="0.25">
      <c r="B42" s="141"/>
      <c r="C42" s="261" t="str">
        <f t="shared" si="20"/>
        <v>Charge-off True-up</v>
      </c>
      <c r="D42" s="36">
        <f t="shared" ref="D42:N42" si="25">D87*0</f>
        <v>0</v>
      </c>
      <c r="E42" s="36">
        <f t="shared" si="25"/>
        <v>0</v>
      </c>
      <c r="F42" s="36">
        <f t="shared" si="25"/>
        <v>0</v>
      </c>
      <c r="G42" s="36">
        <f t="shared" si="25"/>
        <v>0</v>
      </c>
      <c r="H42" s="36">
        <f t="shared" si="25"/>
        <v>0</v>
      </c>
      <c r="I42" s="36">
        <f t="shared" si="25"/>
        <v>0</v>
      </c>
      <c r="J42" s="36">
        <f t="shared" si="25"/>
        <v>0</v>
      </c>
      <c r="K42" s="36">
        <f t="shared" si="25"/>
        <v>0</v>
      </c>
      <c r="L42" s="36">
        <f t="shared" si="25"/>
        <v>0</v>
      </c>
      <c r="M42" s="36">
        <f t="shared" si="25"/>
        <v>0</v>
      </c>
      <c r="N42" s="36">
        <f t="shared" si="25"/>
        <v>0</v>
      </c>
      <c r="O42" s="36">
        <f>O87*'[5]TC-3 202303'!$AF$140</f>
        <v>0</v>
      </c>
      <c r="P42" s="36">
        <f t="shared" si="21"/>
        <v>0</v>
      </c>
      <c r="Q42" s="146"/>
      <c r="R42" s="136"/>
    </row>
    <row r="43" spans="2:18" ht="12" thickBot="1" x14ac:dyDescent="0.3">
      <c r="B43" s="141"/>
      <c r="C43" s="133" t="s">
        <v>141</v>
      </c>
      <c r="D43" s="161">
        <f t="shared" ref="D43:O43" si="26">SUM(D39:D42)</f>
        <v>-71263.488194369595</v>
      </c>
      <c r="E43" s="161">
        <f t="shared" si="26"/>
        <v>-18384.012693109034</v>
      </c>
      <c r="F43" s="161">
        <f t="shared" si="26"/>
        <v>-54501.561134345502</v>
      </c>
      <c r="G43" s="161">
        <f t="shared" si="26"/>
        <v>-128660.26465665102</v>
      </c>
      <c r="H43" s="161">
        <f t="shared" si="26"/>
        <v>-110951.80755702264</v>
      </c>
      <c r="I43" s="161">
        <f t="shared" si="26"/>
        <v>-165507.90524829744</v>
      </c>
      <c r="J43" s="161">
        <f t="shared" si="26"/>
        <v>-178023.23452304988</v>
      </c>
      <c r="K43" s="161">
        <f t="shared" si="26"/>
        <v>-182188.72490275916</v>
      </c>
      <c r="L43" s="161">
        <f t="shared" si="26"/>
        <v>-147506.39015948045</v>
      </c>
      <c r="M43" s="161">
        <f t="shared" si="26"/>
        <v>-118405.78339845485</v>
      </c>
      <c r="N43" s="161">
        <f t="shared" si="26"/>
        <v>-202017.21202018065</v>
      </c>
      <c r="O43" s="161">
        <f t="shared" si="26"/>
        <v>-126046.6481429784</v>
      </c>
      <c r="P43" s="162">
        <f t="shared" si="21"/>
        <v>-1503457.0326306985</v>
      </c>
      <c r="Q43" s="142"/>
      <c r="R43" s="154"/>
    </row>
    <row r="44" spans="2:18" ht="12" thickTop="1" x14ac:dyDescent="0.25">
      <c r="B44" s="141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154"/>
      <c r="Q44" s="146"/>
      <c r="R44" s="136"/>
    </row>
    <row r="45" spans="2:18" x14ac:dyDescent="0.25">
      <c r="B45" s="141"/>
      <c r="C45" s="132" t="str">
        <f>'Exhibit JAM-1'!C18</f>
        <v>Large Industrial - Non-Firm</v>
      </c>
      <c r="Q45" s="146"/>
      <c r="R45" s="136"/>
    </row>
    <row r="46" spans="2:18" x14ac:dyDescent="0.25">
      <c r="B46" s="141"/>
      <c r="C46" s="133" t="str">
        <f t="shared" ref="C46:C51" si="27">C37</f>
        <v>Forecasted TC-3 Collections</v>
      </c>
      <c r="D46" s="36">
        <f>'Collections Data'!B10</f>
        <v>124221.60660124803</v>
      </c>
      <c r="E46" s="36">
        <f>'Collections Data'!B22</f>
        <v>124221.60660124803</v>
      </c>
      <c r="F46" s="36">
        <f>'Collections Data'!B34</f>
        <v>124221.61</v>
      </c>
      <c r="G46" s="36">
        <f>'Collections Data'!B46</f>
        <v>124221.61</v>
      </c>
      <c r="H46" s="36">
        <f>'Collections Data'!B58</f>
        <v>126598.48</v>
      </c>
      <c r="I46" s="36">
        <f>'Collections Data'!B70</f>
        <v>126598.48</v>
      </c>
      <c r="J46" s="36">
        <f>'Collections Data'!B82</f>
        <v>126598.48</v>
      </c>
      <c r="K46" s="36">
        <f>'Collections Data'!B94</f>
        <v>126598.48</v>
      </c>
      <c r="L46" s="36">
        <f>'Collections Data'!B106</f>
        <v>126598.48</v>
      </c>
      <c r="M46" s="36">
        <f>'Collections Data'!B118</f>
        <v>126598.48</v>
      </c>
      <c r="N46" s="36">
        <f>'Collections Data'!B130</f>
        <v>126598.48</v>
      </c>
      <c r="O46" s="36">
        <f>'Collections Data'!B142</f>
        <v>126598.48</v>
      </c>
      <c r="P46" s="36">
        <f>SUM(D46:O46)</f>
        <v>1509674.2732024959</v>
      </c>
      <c r="Q46" s="147"/>
      <c r="R46" s="154"/>
    </row>
    <row r="47" spans="2:18" x14ac:dyDescent="0.25">
      <c r="B47" s="141"/>
      <c r="C47" s="133" t="str">
        <f t="shared" si="27"/>
        <v>Amounts Transferred to Trustee</v>
      </c>
      <c r="D47" s="36">
        <f>'Collections Data'!E10-'Collections Data'!D10</f>
        <v>210433.35000000003</v>
      </c>
      <c r="E47" s="36">
        <f>'Collections Data'!E22-'Collections Data'!D22</f>
        <v>35663.05000000001</v>
      </c>
      <c r="F47" s="36">
        <f>'Collections Data'!E34-'Collections Data'!D34</f>
        <v>87385.15</v>
      </c>
      <c r="G47" s="36">
        <f>'Collections Data'!E46-'Collections Data'!D46</f>
        <v>210340.48000000001</v>
      </c>
      <c r="H47" s="36">
        <f>'Collections Data'!E58-'Collections Data'!D58</f>
        <v>57644.179999999993</v>
      </c>
      <c r="I47" s="36">
        <f>'Collections Data'!E70-'Collections Data'!D70</f>
        <v>131411.59</v>
      </c>
      <c r="J47" s="36">
        <f>'Collections Data'!E82-'Collections Data'!D82</f>
        <v>118852.75</v>
      </c>
      <c r="K47" s="36">
        <f>'Collections Data'!E94-'Collections Data'!D94</f>
        <v>118852.76000000001</v>
      </c>
      <c r="L47" s="36">
        <f>'Collections Data'!E106-'Collections Data'!D106</f>
        <v>203258.42</v>
      </c>
      <c r="M47" s="36">
        <f>'Collections Data'!E118-'Collections Data'!D118</f>
        <v>34447.1</v>
      </c>
      <c r="N47" s="36">
        <f>'Collections Data'!E130-'Collections Data'!D130</f>
        <v>118852.75</v>
      </c>
      <c r="O47" s="36">
        <f>'Collections Data'!E142-'Collections Data'!D142</f>
        <v>126598.48</v>
      </c>
      <c r="P47" s="36">
        <f t="shared" ref="P47:P52" si="28">SUM(D47:O47)</f>
        <v>1453740.06</v>
      </c>
      <c r="Q47" s="147"/>
      <c r="R47" s="154"/>
    </row>
    <row r="48" spans="2:18" x14ac:dyDescent="0.25">
      <c r="B48" s="141"/>
      <c r="C48" s="261" t="str">
        <f t="shared" si="27"/>
        <v>Difference</v>
      </c>
      <c r="D48" s="36">
        <f t="shared" ref="D48:O48" si="29">D46-D47</f>
        <v>-86211.743398752005</v>
      </c>
      <c r="E48" s="36">
        <f t="shared" si="29"/>
        <v>88558.556601248012</v>
      </c>
      <c r="F48" s="36">
        <f t="shared" si="29"/>
        <v>36836.460000000006</v>
      </c>
      <c r="G48" s="36">
        <f t="shared" si="29"/>
        <v>-86118.87000000001</v>
      </c>
      <c r="H48" s="36">
        <f t="shared" si="29"/>
        <v>68954.3</v>
      </c>
      <c r="I48" s="36">
        <f t="shared" si="29"/>
        <v>-4813.1100000000006</v>
      </c>
      <c r="J48" s="36">
        <f t="shared" si="29"/>
        <v>7745.7299999999959</v>
      </c>
      <c r="K48" s="36">
        <f t="shared" si="29"/>
        <v>7745.7199999999866</v>
      </c>
      <c r="L48" s="36">
        <f t="shared" si="29"/>
        <v>-76659.940000000017</v>
      </c>
      <c r="M48" s="36">
        <f t="shared" si="29"/>
        <v>92151.38</v>
      </c>
      <c r="N48" s="36">
        <f t="shared" si="29"/>
        <v>7745.7299999999959</v>
      </c>
      <c r="O48" s="36">
        <f t="shared" si="29"/>
        <v>0</v>
      </c>
      <c r="P48" s="36">
        <f t="shared" si="28"/>
        <v>55934.213202495972</v>
      </c>
      <c r="Q48" s="148"/>
      <c r="R48" s="136"/>
    </row>
    <row r="49" spans="2:18" x14ac:dyDescent="0.25">
      <c r="B49" s="141"/>
      <c r="C49" s="261" t="str">
        <f t="shared" si="27"/>
        <v>Interest</v>
      </c>
      <c r="D49" s="36">
        <f>D85*D117</f>
        <v>-32.98788869802484</v>
      </c>
      <c r="E49" s="36">
        <f t="shared" ref="E49:O49" si="30">E85*E117</f>
        <v>-5.768579948458636</v>
      </c>
      <c r="F49" s="36">
        <f t="shared" si="30"/>
        <v>-7.3969780360204433</v>
      </c>
      <c r="G49" s="36">
        <f t="shared" si="30"/>
        <v>-11.126226666182326</v>
      </c>
      <c r="H49" s="36">
        <f t="shared" si="30"/>
        <v>-75.325710962121022</v>
      </c>
      <c r="I49" s="36">
        <f t="shared" si="30"/>
        <v>-187.36881849144856</v>
      </c>
      <c r="J49" s="36">
        <f t="shared" si="30"/>
        <v>-414.71466070711517</v>
      </c>
      <c r="K49" s="36">
        <f t="shared" si="30"/>
        <v>-209.17481938898274</v>
      </c>
      <c r="L49" s="36">
        <f t="shared" si="30"/>
        <v>-526.05803772082413</v>
      </c>
      <c r="M49" s="36">
        <f t="shared" si="30"/>
        <v>-920.2630713982079</v>
      </c>
      <c r="N49" s="36">
        <f t="shared" si="30"/>
        <v>-1292.345755549929</v>
      </c>
      <c r="O49" s="36">
        <f t="shared" si="30"/>
        <v>-1465.674404681396</v>
      </c>
      <c r="P49" s="36">
        <f t="shared" si="28"/>
        <v>-5148.2049522487105</v>
      </c>
      <c r="Q49" s="146"/>
      <c r="R49" s="136"/>
    </row>
    <row r="50" spans="2:18" x14ac:dyDescent="0.25">
      <c r="B50" s="141"/>
      <c r="C50" s="261" t="str">
        <f t="shared" si="27"/>
        <v>Administrative Fees, Servicing Fees, Operating Exp, Other True-up</v>
      </c>
      <c r="D50" s="36">
        <f>D86*D117</f>
        <v>0</v>
      </c>
      <c r="E50" s="36">
        <f t="shared" ref="E50:O50" si="31">E86*E117</f>
        <v>0</v>
      </c>
      <c r="F50" s="36">
        <f t="shared" si="31"/>
        <v>0</v>
      </c>
      <c r="G50" s="36">
        <f t="shared" si="31"/>
        <v>0</v>
      </c>
      <c r="H50" s="36">
        <f t="shared" si="31"/>
        <v>0</v>
      </c>
      <c r="I50" s="36">
        <f t="shared" si="31"/>
        <v>0</v>
      </c>
      <c r="J50" s="36">
        <f t="shared" si="31"/>
        <v>0</v>
      </c>
      <c r="K50" s="36">
        <f t="shared" si="31"/>
        <v>0</v>
      </c>
      <c r="L50" s="36">
        <f t="shared" si="31"/>
        <v>0</v>
      </c>
      <c r="M50" s="36">
        <f t="shared" si="31"/>
        <v>0</v>
      </c>
      <c r="N50" s="36">
        <f t="shared" si="31"/>
        <v>0</v>
      </c>
      <c r="O50" s="36">
        <f t="shared" si="31"/>
        <v>-74447.830585100368</v>
      </c>
      <c r="P50" s="36">
        <f t="shared" si="28"/>
        <v>-74447.830585100368</v>
      </c>
      <c r="Q50" s="146"/>
      <c r="R50" s="136"/>
    </row>
    <row r="51" spans="2:18" x14ac:dyDescent="0.25">
      <c r="B51" s="141"/>
      <c r="C51" s="261" t="str">
        <f t="shared" si="27"/>
        <v>Charge-off True-up</v>
      </c>
      <c r="D51" s="36">
        <f t="shared" ref="D51:N51" si="32">D87*0</f>
        <v>0</v>
      </c>
      <c r="E51" s="36">
        <f t="shared" si="32"/>
        <v>0</v>
      </c>
      <c r="F51" s="36">
        <f t="shared" si="32"/>
        <v>0</v>
      </c>
      <c r="G51" s="36">
        <f t="shared" si="32"/>
        <v>0</v>
      </c>
      <c r="H51" s="36">
        <f t="shared" si="32"/>
        <v>0</v>
      </c>
      <c r="I51" s="36">
        <f t="shared" si="32"/>
        <v>0</v>
      </c>
      <c r="J51" s="36">
        <f t="shared" si="32"/>
        <v>0</v>
      </c>
      <c r="K51" s="36">
        <f t="shared" si="32"/>
        <v>0</v>
      </c>
      <c r="L51" s="36">
        <f t="shared" si="32"/>
        <v>0</v>
      </c>
      <c r="M51" s="36">
        <f t="shared" si="32"/>
        <v>0</v>
      </c>
      <c r="N51" s="36">
        <f t="shared" si="32"/>
        <v>0</v>
      </c>
      <c r="O51" s="36">
        <f>O87*'[5]TC-3 202303'!$AG$140</f>
        <v>0</v>
      </c>
      <c r="P51" s="36">
        <f t="shared" si="28"/>
        <v>0</v>
      </c>
      <c r="Q51" s="147"/>
      <c r="R51" s="136"/>
    </row>
    <row r="52" spans="2:18" ht="12" thickBot="1" x14ac:dyDescent="0.3">
      <c r="B52" s="141"/>
      <c r="C52" s="133" t="s">
        <v>138</v>
      </c>
      <c r="D52" s="161">
        <f t="shared" ref="D52:O52" si="33">SUM(D48:D51)</f>
        <v>-86244.731287450035</v>
      </c>
      <c r="E52" s="161">
        <f t="shared" si="33"/>
        <v>88552.788021299551</v>
      </c>
      <c r="F52" s="161">
        <f t="shared" si="33"/>
        <v>36829.063021963986</v>
      </c>
      <c r="G52" s="161">
        <f t="shared" si="33"/>
        <v>-86129.99622666619</v>
      </c>
      <c r="H52" s="161">
        <f t="shared" si="33"/>
        <v>68878.974289037884</v>
      </c>
      <c r="I52" s="161">
        <f t="shared" si="33"/>
        <v>-5000.4788184914487</v>
      </c>
      <c r="J52" s="161">
        <f t="shared" si="33"/>
        <v>7331.0153392928805</v>
      </c>
      <c r="K52" s="161">
        <f t="shared" si="33"/>
        <v>7536.5451806110041</v>
      </c>
      <c r="L52" s="161">
        <f t="shared" si="33"/>
        <v>-77185.998037720841</v>
      </c>
      <c r="M52" s="161">
        <f t="shared" si="33"/>
        <v>91231.116928601798</v>
      </c>
      <c r="N52" s="161">
        <f t="shared" si="33"/>
        <v>6453.3842444500669</v>
      </c>
      <c r="O52" s="161">
        <f t="shared" si="33"/>
        <v>-75913.504989781766</v>
      </c>
      <c r="P52" s="162">
        <f t="shared" si="28"/>
        <v>-23661.82233485311</v>
      </c>
      <c r="Q52" s="142"/>
      <c r="R52" s="154"/>
    </row>
    <row r="53" spans="2:18" ht="12" thickTop="1" x14ac:dyDescent="0.25">
      <c r="B53" s="141"/>
      <c r="P53" s="36"/>
      <c r="Q53" s="142"/>
      <c r="R53" s="130"/>
    </row>
    <row r="54" spans="2:18" x14ac:dyDescent="0.25">
      <c r="B54" s="141"/>
      <c r="C54" s="132" t="str">
        <f>'Exhibit JAM-1'!C19</f>
        <v>Standby - Firm</v>
      </c>
      <c r="Q54" s="142"/>
      <c r="R54" s="130"/>
    </row>
    <row r="55" spans="2:18" x14ac:dyDescent="0.25">
      <c r="B55" s="141"/>
      <c r="C55" s="133" t="str">
        <f t="shared" ref="C55:C60" si="34">C46</f>
        <v>Forecasted TC-3 Collections</v>
      </c>
      <c r="D55" s="36">
        <f>'Collections Data'!B11</f>
        <v>91496.804524615014</v>
      </c>
      <c r="E55" s="36">
        <f>'Collections Data'!B23</f>
        <v>91496.804524615014</v>
      </c>
      <c r="F55" s="36">
        <f>'Collections Data'!B35</f>
        <v>91496.8</v>
      </c>
      <c r="G55" s="36">
        <f>'Collections Data'!B47</f>
        <v>91496.8</v>
      </c>
      <c r="H55" s="36">
        <f>'Collections Data'!B59</f>
        <v>110260.2</v>
      </c>
      <c r="I55" s="36">
        <f>'Collections Data'!B71</f>
        <v>139911.23000000001</v>
      </c>
      <c r="J55" s="36">
        <f>'Collections Data'!B83</f>
        <v>83958.62</v>
      </c>
      <c r="K55" s="36">
        <f>'Collections Data'!B95</f>
        <v>83901.440000000002</v>
      </c>
      <c r="L55" s="36">
        <f>'Collections Data'!B107</f>
        <v>82050.23</v>
      </c>
      <c r="M55" s="36">
        <f>'Collections Data'!B119</f>
        <v>87804.07</v>
      </c>
      <c r="N55" s="36">
        <f>'Collections Data'!B131</f>
        <v>65708.800000000003</v>
      </c>
      <c r="O55" s="36">
        <f>'Collections Data'!B143</f>
        <v>79390.080000000002</v>
      </c>
      <c r="P55" s="36">
        <f>SUM(D55:O55)</f>
        <v>1098971.8790492301</v>
      </c>
      <c r="Q55" s="142"/>
      <c r="R55" s="130"/>
    </row>
    <row r="56" spans="2:18" x14ac:dyDescent="0.25">
      <c r="B56" s="141"/>
      <c r="C56" s="133" t="str">
        <f t="shared" si="34"/>
        <v>Amounts Transferred to Trustee</v>
      </c>
      <c r="D56" s="36">
        <f>'Collections Data'!E11-'Collections Data'!D11</f>
        <v>101485.4</v>
      </c>
      <c r="E56" s="36">
        <f>'Collections Data'!E23-'Collections Data'!D23</f>
        <v>68818.420000000013</v>
      </c>
      <c r="F56" s="36">
        <f>'Collections Data'!E35-'Collections Data'!D35</f>
        <v>74992.27</v>
      </c>
      <c r="G56" s="36">
        <f>'Collections Data'!E47-'Collections Data'!D47</f>
        <v>112644.33</v>
      </c>
      <c r="H56" s="36">
        <f>'Collections Data'!E59-'Collections Data'!D59</f>
        <v>82251.81</v>
      </c>
      <c r="I56" s="36">
        <f>'Collections Data'!E71-'Collections Data'!D71</f>
        <v>85188.13</v>
      </c>
      <c r="J56" s="36">
        <f>'Collections Data'!E83-'Collections Data'!D83</f>
        <v>78916.929999999993</v>
      </c>
      <c r="K56" s="36">
        <f>'Collections Data'!E95-'Collections Data'!D95</f>
        <v>98721.69</v>
      </c>
      <c r="L56" s="36">
        <f>'Collections Data'!E107-'Collections Data'!D107</f>
        <v>85036.77</v>
      </c>
      <c r="M56" s="36">
        <f>'Collections Data'!E119-'Collections Data'!D119</f>
        <v>89792.5</v>
      </c>
      <c r="N56" s="36">
        <f>'Collections Data'!E131-'Collections Data'!D131</f>
        <v>87425.46</v>
      </c>
      <c r="O56" s="36">
        <f>'Collections Data'!E143-'Collections Data'!D143</f>
        <v>79390.080000000002</v>
      </c>
      <c r="P56" s="36">
        <f t="shared" ref="P56:P61" si="35">SUM(D56:O56)</f>
        <v>1044663.7899999999</v>
      </c>
      <c r="Q56" s="142"/>
      <c r="R56" s="130"/>
    </row>
    <row r="57" spans="2:18" x14ac:dyDescent="0.25">
      <c r="B57" s="141"/>
      <c r="C57" s="261" t="str">
        <f t="shared" si="34"/>
        <v>Difference</v>
      </c>
      <c r="D57" s="36">
        <f t="shared" ref="D57:O57" si="36">D55-D56</f>
        <v>-9988.5954753849801</v>
      </c>
      <c r="E57" s="36">
        <f t="shared" si="36"/>
        <v>22678.384524615001</v>
      </c>
      <c r="F57" s="36">
        <f t="shared" si="36"/>
        <v>16504.53</v>
      </c>
      <c r="G57" s="36">
        <f t="shared" si="36"/>
        <v>-21147.53</v>
      </c>
      <c r="H57" s="36">
        <f t="shared" si="36"/>
        <v>28008.39</v>
      </c>
      <c r="I57" s="36">
        <f t="shared" si="36"/>
        <v>54723.100000000006</v>
      </c>
      <c r="J57" s="36">
        <f t="shared" si="36"/>
        <v>5041.6900000000023</v>
      </c>
      <c r="K57" s="36">
        <f t="shared" si="36"/>
        <v>-14820.25</v>
      </c>
      <c r="L57" s="36">
        <f t="shared" si="36"/>
        <v>-2986.5400000000081</v>
      </c>
      <c r="M57" s="36">
        <f t="shared" si="36"/>
        <v>-1988.429999999993</v>
      </c>
      <c r="N57" s="36">
        <f t="shared" si="36"/>
        <v>-21716.660000000003</v>
      </c>
      <c r="O57" s="36">
        <f t="shared" si="36"/>
        <v>0</v>
      </c>
      <c r="P57" s="36">
        <f t="shared" si="35"/>
        <v>54308.089049230024</v>
      </c>
      <c r="Q57" s="142"/>
      <c r="R57" s="130"/>
    </row>
    <row r="58" spans="2:18" x14ac:dyDescent="0.25">
      <c r="B58" s="141"/>
      <c r="C58" s="261" t="str">
        <f t="shared" si="34"/>
        <v>Interest</v>
      </c>
      <c r="D58" s="36">
        <f>D85*D118</f>
        <v>-15.909023354304484</v>
      </c>
      <c r="E58" s="36">
        <f t="shared" ref="E58:O58" si="37">E85*E118</f>
        <v>-3.9919771325298083</v>
      </c>
      <c r="F58" s="36">
        <f t="shared" si="37"/>
        <v>-5.4409300606036339</v>
      </c>
      <c r="G58" s="36">
        <f t="shared" si="37"/>
        <v>-7.323216100510864</v>
      </c>
      <c r="H58" s="36">
        <f t="shared" si="37"/>
        <v>-55.128271769001799</v>
      </c>
      <c r="I58" s="36">
        <f t="shared" si="37"/>
        <v>-134.31966053796683</v>
      </c>
      <c r="J58" s="36">
        <f t="shared" si="37"/>
        <v>-294.23735662479083</v>
      </c>
      <c r="K58" s="36">
        <f t="shared" si="37"/>
        <v>-151.51081484033236</v>
      </c>
      <c r="L58" s="36">
        <f t="shared" si="37"/>
        <v>-353.16776603231887</v>
      </c>
      <c r="M58" s="36">
        <f t="shared" si="37"/>
        <v>-668.59123970097596</v>
      </c>
      <c r="N58" s="36">
        <f t="shared" si="37"/>
        <v>-939.96556272649741</v>
      </c>
      <c r="O58" s="36">
        <f t="shared" si="37"/>
        <v>-1053.2398608458659</v>
      </c>
      <c r="P58" s="36">
        <f t="shared" si="35"/>
        <v>-3682.825679725699</v>
      </c>
      <c r="Q58" s="142"/>
      <c r="R58" s="130"/>
    </row>
    <row r="59" spans="2:18" x14ac:dyDescent="0.25">
      <c r="B59" s="141"/>
      <c r="C59" s="261" t="str">
        <f t="shared" si="34"/>
        <v>Administrative Fees, Servicing Fees, Operating Exp, Other True-up</v>
      </c>
      <c r="D59" s="36">
        <f>D86*D118</f>
        <v>0</v>
      </c>
      <c r="E59" s="36">
        <f t="shared" ref="E59:O59" si="38">E86*E118</f>
        <v>0</v>
      </c>
      <c r="F59" s="36">
        <f t="shared" si="38"/>
        <v>0</v>
      </c>
      <c r="G59" s="36">
        <f t="shared" si="38"/>
        <v>0</v>
      </c>
      <c r="H59" s="36">
        <f t="shared" si="38"/>
        <v>0</v>
      </c>
      <c r="I59" s="36">
        <f t="shared" si="38"/>
        <v>0</v>
      </c>
      <c r="J59" s="36">
        <f t="shared" si="38"/>
        <v>0</v>
      </c>
      <c r="K59" s="36">
        <f t="shared" si="38"/>
        <v>0</v>
      </c>
      <c r="L59" s="36">
        <f t="shared" si="38"/>
        <v>0</v>
      </c>
      <c r="M59" s="36">
        <f t="shared" si="38"/>
        <v>0</v>
      </c>
      <c r="N59" s="36">
        <f t="shared" si="38"/>
        <v>0</v>
      </c>
      <c r="O59" s="36">
        <f t="shared" si="38"/>
        <v>-53498.527691607298</v>
      </c>
      <c r="P59" s="36">
        <f t="shared" si="35"/>
        <v>-53498.527691607298</v>
      </c>
      <c r="Q59" s="142"/>
      <c r="R59" s="130"/>
    </row>
    <row r="60" spans="2:18" x14ac:dyDescent="0.25">
      <c r="B60" s="141"/>
      <c r="C60" s="261" t="str">
        <f t="shared" si="34"/>
        <v>Charge-off True-up</v>
      </c>
      <c r="D60" s="36">
        <f t="shared" ref="D60:N60" si="39">D87*0</f>
        <v>0</v>
      </c>
      <c r="E60" s="36">
        <f t="shared" si="39"/>
        <v>0</v>
      </c>
      <c r="F60" s="36">
        <f t="shared" si="39"/>
        <v>0</v>
      </c>
      <c r="G60" s="36">
        <f t="shared" si="39"/>
        <v>0</v>
      </c>
      <c r="H60" s="36">
        <f t="shared" si="39"/>
        <v>0</v>
      </c>
      <c r="I60" s="36">
        <f t="shared" si="39"/>
        <v>0</v>
      </c>
      <c r="J60" s="36">
        <f t="shared" si="39"/>
        <v>0</v>
      </c>
      <c r="K60" s="36">
        <f t="shared" si="39"/>
        <v>0</v>
      </c>
      <c r="L60" s="36">
        <f t="shared" si="39"/>
        <v>0</v>
      </c>
      <c r="M60" s="36">
        <f t="shared" si="39"/>
        <v>0</v>
      </c>
      <c r="N60" s="36">
        <f t="shared" si="39"/>
        <v>0</v>
      </c>
      <c r="O60" s="36">
        <f>O87*'[5]TC-3 202303'!$AH$140</f>
        <v>0</v>
      </c>
      <c r="P60" s="36">
        <f t="shared" si="35"/>
        <v>0</v>
      </c>
      <c r="Q60" s="142"/>
      <c r="R60" s="130"/>
    </row>
    <row r="61" spans="2:18" ht="12" thickBot="1" x14ac:dyDescent="0.3">
      <c r="B61" s="141"/>
      <c r="C61" s="133" t="s">
        <v>138</v>
      </c>
      <c r="D61" s="161">
        <f t="shared" ref="D61:O61" si="40">SUM(D57:D60)</f>
        <v>-10004.504498739285</v>
      </c>
      <c r="E61" s="161">
        <f t="shared" si="40"/>
        <v>22674.392547482472</v>
      </c>
      <c r="F61" s="161">
        <f t="shared" si="40"/>
        <v>16499.089069939397</v>
      </c>
      <c r="G61" s="161">
        <f t="shared" si="40"/>
        <v>-21154.85321610051</v>
      </c>
      <c r="H61" s="161">
        <f t="shared" si="40"/>
        <v>27953.261728230998</v>
      </c>
      <c r="I61" s="161">
        <f t="shared" si="40"/>
        <v>54588.780339462042</v>
      </c>
      <c r="J61" s="161">
        <f t="shared" si="40"/>
        <v>4747.4526433752117</v>
      </c>
      <c r="K61" s="161">
        <f t="shared" si="40"/>
        <v>-14971.760814840332</v>
      </c>
      <c r="L61" s="161">
        <f t="shared" si="40"/>
        <v>-3339.7077660323271</v>
      </c>
      <c r="M61" s="161">
        <f t="shared" si="40"/>
        <v>-2657.0212397009691</v>
      </c>
      <c r="N61" s="161">
        <f t="shared" si="40"/>
        <v>-22656.625562726502</v>
      </c>
      <c r="O61" s="161">
        <f t="shared" si="40"/>
        <v>-54551.767552453166</v>
      </c>
      <c r="P61" s="162">
        <f t="shared" si="35"/>
        <v>-2873.2643221029721</v>
      </c>
      <c r="Q61" s="142"/>
      <c r="R61" s="130"/>
    </row>
    <row r="62" spans="2:18" ht="12" thickTop="1" x14ac:dyDescent="0.25">
      <c r="B62" s="141"/>
      <c r="P62" s="36"/>
      <c r="Q62" s="142"/>
      <c r="R62" s="130"/>
    </row>
    <row r="63" spans="2:18" x14ac:dyDescent="0.25">
      <c r="B63" s="141"/>
      <c r="C63" s="132" t="str">
        <f>'Exhibit JAM-1'!C20</f>
        <v>Standby - Non-Firm</v>
      </c>
      <c r="Q63" s="142"/>
      <c r="R63" s="130"/>
    </row>
    <row r="64" spans="2:18" x14ac:dyDescent="0.25">
      <c r="B64" s="141"/>
      <c r="C64" s="133" t="str">
        <f t="shared" ref="C64:C69" si="41">C55</f>
        <v>Forecasted TC-3 Collections</v>
      </c>
      <c r="D64" s="36">
        <f>'Collections Data'!B12</f>
        <v>15143.84494042559</v>
      </c>
      <c r="E64" s="36">
        <f>'Collections Data'!B24</f>
        <v>15143.84494042559</v>
      </c>
      <c r="F64" s="36">
        <f>'Collections Data'!B36</f>
        <v>15143.84</v>
      </c>
      <c r="G64" s="36">
        <f>'Collections Data'!B48</f>
        <v>15143.84</v>
      </c>
      <c r="H64" s="36">
        <f>'Collections Data'!B60</f>
        <v>11423.32</v>
      </c>
      <c r="I64" s="36">
        <f>'Collections Data'!B72</f>
        <v>20574.05</v>
      </c>
      <c r="J64" s="36">
        <f>'Collections Data'!B84</f>
        <v>6701.76</v>
      </c>
      <c r="K64" s="36">
        <f>'Collections Data'!B96</f>
        <v>15739.16</v>
      </c>
      <c r="L64" s="36">
        <f>'Collections Data'!B108</f>
        <v>6979.67</v>
      </c>
      <c r="M64" s="36">
        <f>'Collections Data'!B120</f>
        <v>4329.6099999999997</v>
      </c>
      <c r="N64" s="36">
        <f>'Collections Data'!B132</f>
        <v>2812.74</v>
      </c>
      <c r="O64" s="36">
        <f>'Collections Data'!B144</f>
        <v>30986.720000000001</v>
      </c>
      <c r="P64" s="36">
        <f>SUM(D64:O64)</f>
        <v>160122.39988085121</v>
      </c>
      <c r="Q64" s="142"/>
      <c r="R64" s="130"/>
    </row>
    <row r="65" spans="2:18" x14ac:dyDescent="0.25">
      <c r="B65" s="141"/>
      <c r="C65" s="133" t="str">
        <f t="shared" si="41"/>
        <v>Amounts Transferred to Trustee</v>
      </c>
      <c r="D65" s="36">
        <f>'Collections Data'!E12-'Collections Data'!D12</f>
        <v>15287.62</v>
      </c>
      <c r="E65" s="36">
        <f>'Collections Data'!E24-'Collections Data'!D24</f>
        <v>14937.03</v>
      </c>
      <c r="F65" s="36">
        <f>'Collections Data'!E36-'Collections Data'!D36</f>
        <v>14138.06</v>
      </c>
      <c r="G65" s="36">
        <f>'Collections Data'!E48-'Collections Data'!D48</f>
        <v>15903.73</v>
      </c>
      <c r="H65" s="36">
        <f>'Collections Data'!E60-'Collections Data'!D60</f>
        <v>15971.55</v>
      </c>
      <c r="I65" s="36">
        <f>'Collections Data'!E72-'Collections Data'!D72</f>
        <v>16273.599999999999</v>
      </c>
      <c r="J65" s="36">
        <f>'Collections Data'!E84-'Collections Data'!D84</f>
        <v>15908.11</v>
      </c>
      <c r="K65" s="36">
        <f>'Collections Data'!E96-'Collections Data'!D96</f>
        <v>16639.11</v>
      </c>
      <c r="L65" s="36">
        <f>'Collections Data'!E108-'Collections Data'!D108</f>
        <v>15908.109999999999</v>
      </c>
      <c r="M65" s="36">
        <f>'Collections Data'!E120-'Collections Data'!D120</f>
        <v>16639.099999999999</v>
      </c>
      <c r="N65" s="36">
        <f>'Collections Data'!E132-'Collections Data'!D132</f>
        <v>16273.61</v>
      </c>
      <c r="O65" s="36">
        <f>'Collections Data'!E144-'Collections Data'!D144</f>
        <v>30986.720000000001</v>
      </c>
      <c r="P65" s="36">
        <f t="shared" ref="P65:P70" si="42">SUM(D65:O65)</f>
        <v>204866.35</v>
      </c>
      <c r="Q65" s="142"/>
      <c r="R65" s="130"/>
    </row>
    <row r="66" spans="2:18" x14ac:dyDescent="0.25">
      <c r="B66" s="141"/>
      <c r="C66" s="261" t="str">
        <f t="shared" si="41"/>
        <v>Difference</v>
      </c>
      <c r="D66" s="36">
        <f t="shared" ref="D66:O66" si="43">D64-D65</f>
        <v>-143.77505957441099</v>
      </c>
      <c r="E66" s="36">
        <f t="shared" si="43"/>
        <v>206.81494042558916</v>
      </c>
      <c r="F66" s="36">
        <f t="shared" si="43"/>
        <v>1005.7800000000007</v>
      </c>
      <c r="G66" s="36">
        <f t="shared" si="43"/>
        <v>-759.88999999999942</v>
      </c>
      <c r="H66" s="36">
        <f t="shared" si="43"/>
        <v>-4548.2299999999996</v>
      </c>
      <c r="I66" s="36">
        <f t="shared" si="43"/>
        <v>4300.4500000000007</v>
      </c>
      <c r="J66" s="36">
        <f t="shared" si="43"/>
        <v>-9206.35</v>
      </c>
      <c r="K66" s="36">
        <f t="shared" si="43"/>
        <v>-899.95000000000073</v>
      </c>
      <c r="L66" s="36">
        <f t="shared" si="43"/>
        <v>-8928.4399999999987</v>
      </c>
      <c r="M66" s="36">
        <f t="shared" si="43"/>
        <v>-12309.489999999998</v>
      </c>
      <c r="N66" s="36">
        <f t="shared" si="43"/>
        <v>-13460.87</v>
      </c>
      <c r="O66" s="36">
        <f t="shared" si="43"/>
        <v>0</v>
      </c>
      <c r="P66" s="36">
        <f t="shared" si="42"/>
        <v>-44743.950119148816</v>
      </c>
      <c r="Q66" s="142"/>
      <c r="R66" s="130"/>
    </row>
    <row r="67" spans="2:18" x14ac:dyDescent="0.25">
      <c r="B67" s="141"/>
      <c r="C67" s="261" t="str">
        <f t="shared" si="41"/>
        <v>Interest</v>
      </c>
      <c r="D67" s="36">
        <f>D85*D119</f>
        <v>-2.3965132286194106</v>
      </c>
      <c r="E67" s="36">
        <f t="shared" ref="E67:O67" si="44">E85*E119</f>
        <v>-0.70847566213557078</v>
      </c>
      <c r="F67" s="36">
        <f t="shared" si="44"/>
        <v>-0.9840124333365502</v>
      </c>
      <c r="G67" s="36">
        <f t="shared" si="44"/>
        <v>-1.2330101298100726</v>
      </c>
      <c r="H67" s="36">
        <f t="shared" si="44"/>
        <v>-9.5478028584067491</v>
      </c>
      <c r="I67" s="36">
        <f t="shared" si="44"/>
        <v>-23.651674692650413</v>
      </c>
      <c r="J67" s="36">
        <f t="shared" si="44"/>
        <v>-52.79045010122887</v>
      </c>
      <c r="K67" s="36">
        <f t="shared" si="44"/>
        <v>-26.951992400066214</v>
      </c>
      <c r="L67" s="36">
        <f t="shared" si="44"/>
        <v>-63.174429246733624</v>
      </c>
      <c r="M67" s="36">
        <f t="shared" si="44"/>
        <v>-120.03669688483951</v>
      </c>
      <c r="N67" s="36">
        <f t="shared" si="44"/>
        <v>-169.32074557342415</v>
      </c>
      <c r="O67" s="36">
        <f t="shared" si="44"/>
        <v>-206.54818136847692</v>
      </c>
      <c r="P67" s="36">
        <f t="shared" si="42"/>
        <v>-677.34398457972804</v>
      </c>
      <c r="Q67" s="142"/>
      <c r="R67" s="130"/>
    </row>
    <row r="68" spans="2:18" x14ac:dyDescent="0.25">
      <c r="B68" s="141"/>
      <c r="C68" s="261" t="str">
        <f t="shared" si="41"/>
        <v>Administrative Fees, Servicing Fees, Operating Exp, Other True-up</v>
      </c>
      <c r="D68" s="36">
        <f>D86*D119</f>
        <v>0</v>
      </c>
      <c r="E68" s="36">
        <f t="shared" ref="E68:N68" si="45">E86*E119</f>
        <v>0</v>
      </c>
      <c r="F68" s="36">
        <f t="shared" si="45"/>
        <v>0</v>
      </c>
      <c r="G68" s="36">
        <f t="shared" si="45"/>
        <v>0</v>
      </c>
      <c r="H68" s="36">
        <f t="shared" si="45"/>
        <v>0</v>
      </c>
      <c r="I68" s="36">
        <f t="shared" si="45"/>
        <v>0</v>
      </c>
      <c r="J68" s="36">
        <f t="shared" si="45"/>
        <v>0</v>
      </c>
      <c r="K68" s="36">
        <f t="shared" si="45"/>
        <v>0</v>
      </c>
      <c r="L68" s="36">
        <f t="shared" si="45"/>
        <v>0</v>
      </c>
      <c r="M68" s="36">
        <f t="shared" si="45"/>
        <v>0</v>
      </c>
      <c r="N68" s="36">
        <f t="shared" si="45"/>
        <v>0</v>
      </c>
      <c r="O68" s="36">
        <f>O86*O119</f>
        <v>-10491.459743764559</v>
      </c>
      <c r="P68" s="36">
        <f t="shared" si="42"/>
        <v>-10491.459743764559</v>
      </c>
      <c r="Q68" s="142"/>
      <c r="R68" s="130"/>
    </row>
    <row r="69" spans="2:18" x14ac:dyDescent="0.25">
      <c r="B69" s="141"/>
      <c r="C69" s="261" t="str">
        <f t="shared" si="41"/>
        <v>Charge-off True-up</v>
      </c>
      <c r="D69" s="36">
        <f t="shared" ref="D69:N69" si="46">D87*0</f>
        <v>0</v>
      </c>
      <c r="E69" s="36">
        <f t="shared" si="46"/>
        <v>0</v>
      </c>
      <c r="F69" s="36">
        <f t="shared" si="46"/>
        <v>0</v>
      </c>
      <c r="G69" s="36">
        <f t="shared" si="46"/>
        <v>0</v>
      </c>
      <c r="H69" s="36">
        <f t="shared" si="46"/>
        <v>0</v>
      </c>
      <c r="I69" s="36">
        <f t="shared" si="46"/>
        <v>0</v>
      </c>
      <c r="J69" s="36">
        <f t="shared" si="46"/>
        <v>0</v>
      </c>
      <c r="K69" s="36">
        <f t="shared" si="46"/>
        <v>0</v>
      </c>
      <c r="L69" s="36">
        <f t="shared" si="46"/>
        <v>0</v>
      </c>
      <c r="M69" s="36">
        <f t="shared" si="46"/>
        <v>0</v>
      </c>
      <c r="N69" s="36">
        <f t="shared" si="46"/>
        <v>0</v>
      </c>
      <c r="O69" s="36">
        <f>O87*'[5]TC-3 202303'!$AI$140</f>
        <v>0</v>
      </c>
      <c r="P69" s="36">
        <f t="shared" si="42"/>
        <v>0</v>
      </c>
      <c r="Q69" s="142"/>
      <c r="R69" s="130"/>
    </row>
    <row r="70" spans="2:18" ht="12" thickBot="1" x14ac:dyDescent="0.3">
      <c r="B70" s="141"/>
      <c r="C70" s="133" t="s">
        <v>138</v>
      </c>
      <c r="D70" s="161">
        <f t="shared" ref="D70:O70" si="47">SUM(D66:D69)</f>
        <v>-146.17157280303039</v>
      </c>
      <c r="E70" s="161">
        <f t="shared" si="47"/>
        <v>206.10646476345357</v>
      </c>
      <c r="F70" s="161">
        <f t="shared" si="47"/>
        <v>1004.7959875666641</v>
      </c>
      <c r="G70" s="161">
        <f t="shared" si="47"/>
        <v>-761.12301012980947</v>
      </c>
      <c r="H70" s="161">
        <f t="shared" si="47"/>
        <v>-4557.7778028584062</v>
      </c>
      <c r="I70" s="161">
        <f t="shared" si="47"/>
        <v>4276.7983253073508</v>
      </c>
      <c r="J70" s="161">
        <f t="shared" si="47"/>
        <v>-9259.1404501012294</v>
      </c>
      <c r="K70" s="161">
        <f t="shared" si="47"/>
        <v>-926.90199240006689</v>
      </c>
      <c r="L70" s="161">
        <f t="shared" si="47"/>
        <v>-8991.6144292467325</v>
      </c>
      <c r="M70" s="161">
        <f t="shared" si="47"/>
        <v>-12429.526696884837</v>
      </c>
      <c r="N70" s="161">
        <f t="shared" si="47"/>
        <v>-13630.190745573425</v>
      </c>
      <c r="O70" s="161">
        <f t="shared" si="47"/>
        <v>-10698.007925133035</v>
      </c>
      <c r="P70" s="162">
        <f t="shared" si="42"/>
        <v>-55912.753847493106</v>
      </c>
      <c r="Q70" s="142"/>
      <c r="R70" s="130"/>
    </row>
    <row r="71" spans="2:18" ht="12" thickTop="1" x14ac:dyDescent="0.25">
      <c r="B71" s="141"/>
      <c r="P71" s="36"/>
      <c r="Q71" s="142"/>
      <c r="R71" s="130"/>
    </row>
    <row r="72" spans="2:18" x14ac:dyDescent="0.25">
      <c r="B72" s="141"/>
      <c r="C72" s="132" t="str">
        <f>'Exhibit JAM-1'!C21</f>
        <v>Municipal and Cotton Gin</v>
      </c>
      <c r="Q72" s="142"/>
      <c r="R72" s="130"/>
    </row>
    <row r="73" spans="2:18" x14ac:dyDescent="0.25">
      <c r="B73" s="141"/>
      <c r="C73" s="133" t="str">
        <f t="shared" ref="C73:C78" si="48">C64</f>
        <v>Forecasted TC-3 Collections</v>
      </c>
      <c r="D73" s="36">
        <f>'Collections Data'!B13</f>
        <v>185395.35805182386</v>
      </c>
      <c r="E73" s="36">
        <f>'Collections Data'!B25</f>
        <v>172828.11906655319</v>
      </c>
      <c r="F73" s="36">
        <f>'Collections Data'!B37</f>
        <v>159668.53</v>
      </c>
      <c r="G73" s="36">
        <f>'Collections Data'!B49</f>
        <v>141473.96</v>
      </c>
      <c r="H73" s="36">
        <f>'Collections Data'!B61</f>
        <v>171801.52</v>
      </c>
      <c r="I73" s="36">
        <f>'Collections Data'!B73</f>
        <v>174633.36</v>
      </c>
      <c r="J73" s="36">
        <f>'Collections Data'!B85</f>
        <v>171385.98</v>
      </c>
      <c r="K73" s="36">
        <f>'Collections Data'!B97</f>
        <v>179918.81</v>
      </c>
      <c r="L73" s="36">
        <f>'Collections Data'!B109</f>
        <v>182037.65</v>
      </c>
      <c r="M73" s="36">
        <f>'Collections Data'!B121</f>
        <v>186751.22</v>
      </c>
      <c r="N73" s="36">
        <f>'Collections Data'!B133</f>
        <v>222691.58</v>
      </c>
      <c r="O73" s="36">
        <f>'Collections Data'!B145</f>
        <v>190162.17</v>
      </c>
      <c r="P73" s="36">
        <f>SUM(D73:O73)</f>
        <v>2138748.2571183769</v>
      </c>
      <c r="Q73" s="142"/>
      <c r="R73" s="130"/>
    </row>
    <row r="74" spans="2:18" x14ac:dyDescent="0.25">
      <c r="B74" s="141"/>
      <c r="C74" s="133" t="str">
        <f t="shared" si="48"/>
        <v>Amounts Transferred to Trustee</v>
      </c>
      <c r="D74" s="36">
        <f>'Collections Data'!E13-'Collections Data'!D13</f>
        <v>190192.43</v>
      </c>
      <c r="E74" s="36">
        <f>'Collections Data'!E25-'Collections Data'!D25</f>
        <v>154063.79</v>
      </c>
      <c r="F74" s="36">
        <f>'Collections Data'!E37-'Collections Data'!D37</f>
        <v>162317.70000000001</v>
      </c>
      <c r="G74" s="36">
        <f>'Collections Data'!E49-'Collections Data'!D49</f>
        <v>177033.49</v>
      </c>
      <c r="H74" s="36">
        <f>'Collections Data'!E61-'Collections Data'!D61</f>
        <v>151649.21</v>
      </c>
      <c r="I74" s="36">
        <f>'Collections Data'!E73-'Collections Data'!D73</f>
        <v>159731.99</v>
      </c>
      <c r="J74" s="36">
        <f>'Collections Data'!E85-'Collections Data'!D85</f>
        <v>165728.07999999999</v>
      </c>
      <c r="K74" s="36">
        <f>'Collections Data'!E97-'Collections Data'!D97</f>
        <v>170871.04000000001</v>
      </c>
      <c r="L74" s="36">
        <f>'Collections Data'!E109-'Collections Data'!D109</f>
        <v>188072.14</v>
      </c>
      <c r="M74" s="36">
        <f>'Collections Data'!E121-'Collections Data'!D121</f>
        <v>203939.42</v>
      </c>
      <c r="N74" s="36">
        <f>'Collections Data'!E133-'Collections Data'!D133</f>
        <v>196241.38</v>
      </c>
      <c r="O74" s="36">
        <f>'Collections Data'!E145-'Collections Data'!D145</f>
        <v>190162.17000000004</v>
      </c>
      <c r="P74" s="36">
        <f t="shared" ref="P74:P79" si="49">SUM(D74:O74)</f>
        <v>2110002.84</v>
      </c>
      <c r="Q74" s="142"/>
      <c r="R74" s="130"/>
    </row>
    <row r="75" spans="2:18" x14ac:dyDescent="0.25">
      <c r="B75" s="141"/>
      <c r="C75" s="261" t="str">
        <f t="shared" si="48"/>
        <v>Difference</v>
      </c>
      <c r="D75" s="36">
        <f t="shared" ref="D75:O75" si="50">D73-D74</f>
        <v>-4797.0719481761334</v>
      </c>
      <c r="E75" s="36">
        <f t="shared" si="50"/>
        <v>18764.329066553182</v>
      </c>
      <c r="F75" s="36">
        <f t="shared" si="50"/>
        <v>-2649.1700000000128</v>
      </c>
      <c r="G75" s="36">
        <f t="shared" si="50"/>
        <v>-35559.53</v>
      </c>
      <c r="H75" s="36">
        <f t="shared" si="50"/>
        <v>20152.309999999998</v>
      </c>
      <c r="I75" s="36">
        <f t="shared" si="50"/>
        <v>14901.369999999995</v>
      </c>
      <c r="J75" s="36">
        <f t="shared" si="50"/>
        <v>5657.9000000000233</v>
      </c>
      <c r="K75" s="36">
        <f t="shared" si="50"/>
        <v>9047.7699999999895</v>
      </c>
      <c r="L75" s="36">
        <f t="shared" si="50"/>
        <v>-6034.4900000000198</v>
      </c>
      <c r="M75" s="36">
        <f t="shared" si="50"/>
        <v>-17188.200000000012</v>
      </c>
      <c r="N75" s="36">
        <f t="shared" si="50"/>
        <v>26450.199999999983</v>
      </c>
      <c r="O75" s="36">
        <f t="shared" si="50"/>
        <v>0</v>
      </c>
      <c r="P75" s="36">
        <f t="shared" si="49"/>
        <v>28745.417118376994</v>
      </c>
      <c r="Q75" s="142"/>
      <c r="R75" s="130"/>
    </row>
    <row r="76" spans="2:18" x14ac:dyDescent="0.25">
      <c r="B76" s="141"/>
      <c r="C76" s="261" t="str">
        <f t="shared" si="48"/>
        <v>Interest</v>
      </c>
      <c r="D76" s="36">
        <f>D85*D120</f>
        <v>-29.81488776397315</v>
      </c>
      <c r="E76" s="36">
        <f t="shared" ref="E76:O76" si="51">E85*E120</f>
        <v>-8.0694781712538841</v>
      </c>
      <c r="F76" s="36">
        <f t="shared" si="51"/>
        <v>-11.236352235560787</v>
      </c>
      <c r="G76" s="36">
        <f t="shared" si="51"/>
        <v>-13.986139903787702</v>
      </c>
      <c r="H76" s="36">
        <f t="shared" si="51"/>
        <v>-104.60487670174881</v>
      </c>
      <c r="I76" s="36">
        <f t="shared" si="51"/>
        <v>-254.38052601422595</v>
      </c>
      <c r="J76" s="36">
        <f t="shared" si="51"/>
        <v>-565.16257197823393</v>
      </c>
      <c r="K76" s="36">
        <f t="shared" si="51"/>
        <v>-286.97652231763141</v>
      </c>
      <c r="L76" s="36">
        <f t="shared" si="51"/>
        <v>-681.03669241276918</v>
      </c>
      <c r="M76" s="36">
        <f t="shared" si="51"/>
        <v>-1312.7364394117344</v>
      </c>
      <c r="N76" s="36">
        <f t="shared" si="51"/>
        <v>-1869.5050916923512</v>
      </c>
      <c r="O76" s="36">
        <f t="shared" si="51"/>
        <v>-2127.3247133280861</v>
      </c>
      <c r="P76" s="36">
        <f t="shared" si="49"/>
        <v>-7264.8342919313563</v>
      </c>
      <c r="Q76" s="142"/>
      <c r="R76" s="130"/>
    </row>
    <row r="77" spans="2:18" x14ac:dyDescent="0.25">
      <c r="B77" s="141"/>
      <c r="C77" s="261" t="str">
        <f t="shared" si="48"/>
        <v>Administrative Fees, Servicing Fees, Operating Exp, Other True-up</v>
      </c>
      <c r="D77" s="36">
        <f>D86*D120</f>
        <v>0</v>
      </c>
      <c r="E77" s="36">
        <f t="shared" ref="E77:N77" si="52">E86*E120</f>
        <v>0</v>
      </c>
      <c r="F77" s="36">
        <f t="shared" si="52"/>
        <v>0</v>
      </c>
      <c r="G77" s="36">
        <f t="shared" si="52"/>
        <v>0</v>
      </c>
      <c r="H77" s="36">
        <f t="shared" si="52"/>
        <v>0</v>
      </c>
      <c r="I77" s="36">
        <f t="shared" si="52"/>
        <v>0</v>
      </c>
      <c r="J77" s="36">
        <f t="shared" si="52"/>
        <v>0</v>
      </c>
      <c r="K77" s="36">
        <f t="shared" si="52"/>
        <v>0</v>
      </c>
      <c r="L77" s="36">
        <f t="shared" si="52"/>
        <v>0</v>
      </c>
      <c r="M77" s="36">
        <f t="shared" si="52"/>
        <v>0</v>
      </c>
      <c r="N77" s="36">
        <f t="shared" si="52"/>
        <v>0</v>
      </c>
      <c r="O77" s="36">
        <f>O86*O120</f>
        <v>-108055.86107766791</v>
      </c>
      <c r="P77" s="36">
        <f t="shared" si="49"/>
        <v>-108055.86107766791</v>
      </c>
      <c r="Q77" s="142"/>
      <c r="R77" s="130"/>
    </row>
    <row r="78" spans="2:18" x14ac:dyDescent="0.25">
      <c r="B78" s="141"/>
      <c r="C78" s="261" t="str">
        <f t="shared" si="48"/>
        <v>Charge-off True-up</v>
      </c>
      <c r="D78" s="36">
        <f t="shared" ref="D78:N78" si="53">D87*0.000256</f>
        <v>0</v>
      </c>
      <c r="E78" s="36">
        <f t="shared" si="53"/>
        <v>0</v>
      </c>
      <c r="F78" s="36">
        <f t="shared" si="53"/>
        <v>0</v>
      </c>
      <c r="G78" s="36">
        <f t="shared" si="53"/>
        <v>0</v>
      </c>
      <c r="H78" s="36">
        <f t="shared" si="53"/>
        <v>0</v>
      </c>
      <c r="I78" s="36">
        <f t="shared" si="53"/>
        <v>0</v>
      </c>
      <c r="J78" s="36">
        <f t="shared" si="53"/>
        <v>0</v>
      </c>
      <c r="K78" s="36">
        <f t="shared" si="53"/>
        <v>0</v>
      </c>
      <c r="L78" s="36">
        <f t="shared" si="53"/>
        <v>0</v>
      </c>
      <c r="M78" s="36">
        <f t="shared" si="53"/>
        <v>0</v>
      </c>
      <c r="N78" s="36">
        <f t="shared" si="53"/>
        <v>0</v>
      </c>
      <c r="O78" s="36">
        <f>O87*'[5]TC-3 202303'!$AJ$140</f>
        <v>18892.620106320781</v>
      </c>
      <c r="P78" s="36">
        <f t="shared" si="49"/>
        <v>18892.620106320781</v>
      </c>
      <c r="Q78" s="142"/>
      <c r="R78" s="130"/>
    </row>
    <row r="79" spans="2:18" ht="12" thickBot="1" x14ac:dyDescent="0.3">
      <c r="B79" s="141"/>
      <c r="C79" s="133" t="s">
        <v>138</v>
      </c>
      <c r="D79" s="161">
        <f t="shared" ref="D79:O79" si="54">SUM(D75:D78)</f>
        <v>-4826.8868359401067</v>
      </c>
      <c r="E79" s="161">
        <f t="shared" si="54"/>
        <v>18756.259588381927</v>
      </c>
      <c r="F79" s="161">
        <f t="shared" si="54"/>
        <v>-2660.4063522355736</v>
      </c>
      <c r="G79" s="161">
        <f t="shared" si="54"/>
        <v>-35573.51613990379</v>
      </c>
      <c r="H79" s="161">
        <f t="shared" si="54"/>
        <v>20047.705123298249</v>
      </c>
      <c r="I79" s="161">
        <f t="shared" si="54"/>
        <v>14646.98947398577</v>
      </c>
      <c r="J79" s="161">
        <f t="shared" si="54"/>
        <v>5092.7374280217891</v>
      </c>
      <c r="K79" s="161">
        <f t="shared" si="54"/>
        <v>8760.7934776823586</v>
      </c>
      <c r="L79" s="161">
        <f t="shared" si="54"/>
        <v>-6715.5266924127891</v>
      </c>
      <c r="M79" s="161">
        <f t="shared" si="54"/>
        <v>-18500.936439411747</v>
      </c>
      <c r="N79" s="161">
        <f t="shared" si="54"/>
        <v>24580.694908307632</v>
      </c>
      <c r="O79" s="161">
        <f t="shared" si="54"/>
        <v>-91290.56568467521</v>
      </c>
      <c r="P79" s="162">
        <f t="shared" si="49"/>
        <v>-67682.658144901492</v>
      </c>
      <c r="Q79" s="142"/>
      <c r="R79" s="130"/>
    </row>
    <row r="80" spans="2:18" ht="12" thickTop="1" x14ac:dyDescent="0.25">
      <c r="B80" s="141"/>
      <c r="P80" s="36"/>
      <c r="Q80" s="142"/>
      <c r="R80" s="130"/>
    </row>
    <row r="81" spans="2:23" x14ac:dyDescent="0.25">
      <c r="B81" s="141"/>
      <c r="C81" s="132" t="s">
        <v>3</v>
      </c>
      <c r="Q81" s="146"/>
    </row>
    <row r="82" spans="2:23" x14ac:dyDescent="0.25">
      <c r="B82" s="141"/>
      <c r="C82" s="133" t="str">
        <f t="shared" ref="C82:C87" si="55">C46</f>
        <v>Forecasted TC-3 Collections</v>
      </c>
      <c r="D82" s="36">
        <f>D10+D19+D28+D37+D46+D55+D64+D73</f>
        <v>5569097.6293707602</v>
      </c>
      <c r="E82" s="36">
        <f t="shared" ref="E82:O82" si="56">E10+E19+E28+E37+E46+E55+E64+E73</f>
        <v>5584381.809678521</v>
      </c>
      <c r="F82" s="36">
        <f t="shared" si="56"/>
        <v>6023390.290000001</v>
      </c>
      <c r="G82" s="36">
        <f t="shared" si="56"/>
        <v>5493890.8900000006</v>
      </c>
      <c r="H82" s="36">
        <f t="shared" si="56"/>
        <v>5181379.7300000004</v>
      </c>
      <c r="I82" s="36">
        <f t="shared" si="56"/>
        <v>5446423.7700000014</v>
      </c>
      <c r="J82" s="36">
        <f t="shared" si="56"/>
        <v>5920301.7400000012</v>
      </c>
      <c r="K82" s="36">
        <f t="shared" si="56"/>
        <v>6931161.7500000009</v>
      </c>
      <c r="L82" s="36">
        <f t="shared" si="56"/>
        <v>7344637.4500000011</v>
      </c>
      <c r="M82" s="36">
        <f t="shared" si="56"/>
        <v>7371357.6800000006</v>
      </c>
      <c r="N82" s="36">
        <f t="shared" si="56"/>
        <v>6963961.3100000005</v>
      </c>
      <c r="O82" s="36">
        <f t="shared" si="56"/>
        <v>6174637.2800000012</v>
      </c>
      <c r="P82" s="36">
        <f>SUM(D82:O82)</f>
        <v>74004621.329049289</v>
      </c>
      <c r="Q82" s="147"/>
      <c r="R82" s="130"/>
      <c r="V82" s="130"/>
      <c r="W82" s="130"/>
    </row>
    <row r="83" spans="2:23" x14ac:dyDescent="0.25">
      <c r="B83" s="141"/>
      <c r="C83" s="133" t="str">
        <f t="shared" si="55"/>
        <v>Amounts Transferred to Trustee</v>
      </c>
      <c r="D83" s="36">
        <f>D11+D20+D29+D38+D47+D56+D65+D74</f>
        <v>5975311.75</v>
      </c>
      <c r="E83" s="36">
        <f t="shared" ref="E83:O83" si="57">E11+E20+E29+E38+E47+E56+E65+E74</f>
        <v>4867967.2800000012</v>
      </c>
      <c r="F83" s="36">
        <f t="shared" si="57"/>
        <v>5573421.2799999993</v>
      </c>
      <c r="G83" s="36">
        <f t="shared" si="57"/>
        <v>6529814.8100000015</v>
      </c>
      <c r="H83" s="36">
        <f t="shared" si="57"/>
        <v>5396668.7199999997</v>
      </c>
      <c r="I83" s="36">
        <f t="shared" si="57"/>
        <v>5513425.96</v>
      </c>
      <c r="J83" s="36">
        <f t="shared" si="57"/>
        <v>6312248.7600000007</v>
      </c>
      <c r="K83" s="36">
        <f t="shared" si="57"/>
        <v>7151335.3100000005</v>
      </c>
      <c r="L83" s="36">
        <f t="shared" si="57"/>
        <v>8129140.2199999988</v>
      </c>
      <c r="M83" s="36">
        <f t="shared" si="57"/>
        <v>7613190.4299999988</v>
      </c>
      <c r="N83" s="36">
        <f t="shared" si="57"/>
        <v>6937489.4400000004</v>
      </c>
      <c r="O83" s="36">
        <f t="shared" si="57"/>
        <v>6174637.2800000012</v>
      </c>
      <c r="P83" s="36">
        <f t="shared" ref="P83:P88" si="58">SUM(D83:O83)</f>
        <v>76174651.239999995</v>
      </c>
      <c r="Q83" s="147"/>
      <c r="W83" s="130"/>
    </row>
    <row r="84" spans="2:23" x14ac:dyDescent="0.25">
      <c r="B84" s="141"/>
      <c r="C84" s="261" t="str">
        <f t="shared" si="55"/>
        <v>Difference</v>
      </c>
      <c r="D84" s="36">
        <f t="shared" ref="D84:O84" si="59">D82-D83</f>
        <v>-406214.12062923983</v>
      </c>
      <c r="E84" s="36">
        <f t="shared" si="59"/>
        <v>716414.52967851982</v>
      </c>
      <c r="F84" s="36">
        <f t="shared" si="59"/>
        <v>449969.01000000164</v>
      </c>
      <c r="G84" s="36">
        <f t="shared" si="59"/>
        <v>-1035923.9200000009</v>
      </c>
      <c r="H84" s="36">
        <f t="shared" si="59"/>
        <v>-215288.98999999929</v>
      </c>
      <c r="I84" s="36">
        <f t="shared" si="59"/>
        <v>-67002.189999998547</v>
      </c>
      <c r="J84" s="36">
        <f t="shared" si="59"/>
        <v>-391947.01999999955</v>
      </c>
      <c r="K84" s="36">
        <f t="shared" si="59"/>
        <v>-220173.55999999959</v>
      </c>
      <c r="L84" s="36">
        <f t="shared" si="59"/>
        <v>-784502.76999999769</v>
      </c>
      <c r="M84" s="36">
        <f t="shared" si="59"/>
        <v>-241832.74999999814</v>
      </c>
      <c r="N84" s="36">
        <f t="shared" si="59"/>
        <v>26471.870000000112</v>
      </c>
      <c r="O84" s="36">
        <f t="shared" si="59"/>
        <v>0</v>
      </c>
      <c r="P84" s="36">
        <f t="shared" si="58"/>
        <v>-2170029.9109507119</v>
      </c>
      <c r="Q84" s="147"/>
    </row>
    <row r="85" spans="2:23" x14ac:dyDescent="0.25">
      <c r="B85" s="141"/>
      <c r="C85" s="261" t="str">
        <f t="shared" si="55"/>
        <v>Interest</v>
      </c>
      <c r="D85" s="36">
        <f>-SUM('Receipts and Interest'!C9:E9)</f>
        <v>-936.69999999999993</v>
      </c>
      <c r="E85" s="36">
        <f>-SUM('Receipts and Interest'!C10:E10)</f>
        <v>-254.17000000000002</v>
      </c>
      <c r="F85" s="36">
        <f>-SUM('Receipts and Interest'!C11:E11)</f>
        <v>-364.14</v>
      </c>
      <c r="G85" s="36">
        <f>-SUM('Receipts and Interest'!C12:E12)</f>
        <v>-469.46999999999997</v>
      </c>
      <c r="H85" s="36">
        <f>-SUM('Receipts and Interest'!C13:E13)</f>
        <v>-3549.61</v>
      </c>
      <c r="I85" s="36">
        <f>-SUM('Receipts and Interest'!C14:E14)</f>
        <v>-8655.84</v>
      </c>
      <c r="J85" s="36">
        <f>-SUM('Receipts and Interest'!C15:E15)</f>
        <v>-19558.55</v>
      </c>
      <c r="K85" s="36">
        <f>-SUM('Receipts and Interest'!C16:E16)</f>
        <v>-10198.19</v>
      </c>
      <c r="L85" s="36">
        <f>-SUM('Receipts and Interest'!C17:E17)</f>
        <v>-24849.66</v>
      </c>
      <c r="M85" s="36">
        <f>-SUM('Receipts and Interest'!C18:E18)</f>
        <v>-48030</v>
      </c>
      <c r="N85" s="36">
        <f>-SUM('Receipts and Interest'!C19:E19)</f>
        <v>-68164.709999999992</v>
      </c>
      <c r="O85" s="36">
        <f>-SUM('Receipts and Interest'!C20:E20)</f>
        <v>-76800</v>
      </c>
      <c r="P85" s="36">
        <f t="shared" si="58"/>
        <v>-261831.03999999998</v>
      </c>
      <c r="Q85" s="147"/>
      <c r="R85" s="36"/>
    </row>
    <row r="86" spans="2:23" x14ac:dyDescent="0.25">
      <c r="B86" s="141"/>
      <c r="C86" s="261" t="str">
        <f t="shared" si="55"/>
        <v>Administrative Fees, Servicing Fees, Operating Exp, Other True-up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f>-(P84+P85)-'Prior Year Recovery'!C37</f>
        <v>-3900998.3190492988</v>
      </c>
      <c r="P86" s="36">
        <f>SUM(D86:O86)</f>
        <v>-3900998.3190492988</v>
      </c>
      <c r="Q86" s="147"/>
      <c r="R86" s="36"/>
    </row>
    <row r="87" spans="2:23" x14ac:dyDescent="0.25">
      <c r="B87" s="141"/>
      <c r="C87" s="261" t="str">
        <f t="shared" si="55"/>
        <v>Charge-off True-up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f>-'Prior Year Recovery'!C39</f>
        <v>997954.65880428255</v>
      </c>
      <c r="P87" s="36">
        <f t="shared" si="58"/>
        <v>997954.65880428255</v>
      </c>
      <c r="Q87" s="147"/>
      <c r="R87" s="36"/>
    </row>
    <row r="88" spans="2:23" ht="12" thickBot="1" x14ac:dyDescent="0.3">
      <c r="B88" s="141"/>
      <c r="C88" s="133" t="s">
        <v>137</v>
      </c>
      <c r="D88" s="161">
        <f t="shared" ref="D88:O88" si="60">SUM(D84:D87)</f>
        <v>-407150.82062923984</v>
      </c>
      <c r="E88" s="161">
        <f t="shared" si="60"/>
        <v>716160.35967851977</v>
      </c>
      <c r="F88" s="161">
        <f t="shared" si="60"/>
        <v>449604.87000000163</v>
      </c>
      <c r="G88" s="161">
        <f t="shared" si="60"/>
        <v>-1036393.3900000008</v>
      </c>
      <c r="H88" s="161">
        <f t="shared" si="60"/>
        <v>-218838.59999999928</v>
      </c>
      <c r="I88" s="161">
        <f t="shared" si="60"/>
        <v>-75658.029999998544</v>
      </c>
      <c r="J88" s="161">
        <f t="shared" si="60"/>
        <v>-411505.56999999954</v>
      </c>
      <c r="K88" s="161">
        <f t="shared" si="60"/>
        <v>-230371.74999999959</v>
      </c>
      <c r="L88" s="161">
        <f t="shared" si="60"/>
        <v>-809352.42999999772</v>
      </c>
      <c r="M88" s="161">
        <f t="shared" si="60"/>
        <v>-289862.74999999814</v>
      </c>
      <c r="N88" s="161">
        <f t="shared" si="60"/>
        <v>-41692.83999999988</v>
      </c>
      <c r="O88" s="161">
        <f t="shared" si="60"/>
        <v>-2979843.6602450162</v>
      </c>
      <c r="P88" s="162">
        <f t="shared" si="58"/>
        <v>-5334904.6111957282</v>
      </c>
      <c r="Q88" s="147"/>
      <c r="R88" s="154"/>
    </row>
    <row r="89" spans="2:23" ht="12" thickTop="1" x14ac:dyDescent="0.25">
      <c r="B89" s="141"/>
      <c r="D89" s="134"/>
      <c r="E89" s="134"/>
      <c r="F89" s="134"/>
      <c r="G89" s="134"/>
      <c r="H89" s="134"/>
      <c r="J89" s="135"/>
      <c r="L89" s="136"/>
      <c r="M89" s="136"/>
      <c r="N89" s="136"/>
      <c r="O89" s="136"/>
      <c r="P89" s="130"/>
      <c r="Q89" s="142"/>
    </row>
    <row r="90" spans="2:23" x14ac:dyDescent="0.25">
      <c r="B90" s="141"/>
      <c r="C90" s="164" t="s">
        <v>103</v>
      </c>
      <c r="D90" s="36"/>
      <c r="E90" s="36"/>
      <c r="F90" s="36"/>
      <c r="G90" s="137"/>
      <c r="H90" s="137"/>
      <c r="I90" s="137"/>
      <c r="J90" s="137"/>
      <c r="K90" s="137"/>
      <c r="L90" s="137"/>
      <c r="M90" s="137"/>
      <c r="N90" s="137"/>
      <c r="O90" s="137"/>
      <c r="P90" s="155"/>
      <c r="Q90" s="150"/>
      <c r="R90" s="155"/>
      <c r="S90" s="155"/>
      <c r="T90" s="155"/>
      <c r="U90" s="155"/>
    </row>
    <row r="91" spans="2:23" x14ac:dyDescent="0.25">
      <c r="B91" s="141"/>
      <c r="C91" s="133" t="str">
        <f>C9</f>
        <v xml:space="preserve">Residential </v>
      </c>
      <c r="D91" s="130">
        <f>D11</f>
        <v>2049524.15</v>
      </c>
      <c r="E91" s="130">
        <f t="shared" ref="E91:O91" si="61">E11</f>
        <v>1697683.85</v>
      </c>
      <c r="F91" s="130">
        <f t="shared" si="61"/>
        <v>2133477.2999999998</v>
      </c>
      <c r="G91" s="130">
        <f t="shared" si="61"/>
        <v>2498487.5499999998</v>
      </c>
      <c r="H91" s="130">
        <f t="shared" si="61"/>
        <v>2078328.4599999997</v>
      </c>
      <c r="I91" s="130">
        <f t="shared" si="61"/>
        <v>1936162.62</v>
      </c>
      <c r="J91" s="130">
        <f t="shared" si="61"/>
        <v>2491553.91</v>
      </c>
      <c r="K91" s="130">
        <f t="shared" si="61"/>
        <v>3077477.26</v>
      </c>
      <c r="L91" s="130">
        <f t="shared" si="61"/>
        <v>3641680.39</v>
      </c>
      <c r="M91" s="130">
        <f t="shared" si="61"/>
        <v>3441943.97</v>
      </c>
      <c r="N91" s="130">
        <f t="shared" si="61"/>
        <v>2918869.49</v>
      </c>
      <c r="O91" s="130">
        <f t="shared" si="61"/>
        <v>2185396.25</v>
      </c>
      <c r="P91" s="36">
        <f>SUM(D91:O91)</f>
        <v>30150585.200000003</v>
      </c>
      <c r="Q91" s="151"/>
      <c r="R91" s="156"/>
      <c r="S91" s="156"/>
      <c r="T91" s="156"/>
      <c r="U91" s="156"/>
    </row>
    <row r="92" spans="2:23" x14ac:dyDescent="0.25">
      <c r="B92" s="141"/>
      <c r="C92" s="133" t="str">
        <f>C18</f>
        <v>Commercial and Small Industrial - Energy</v>
      </c>
      <c r="D92" s="130">
        <f>D20</f>
        <v>1295284.6399999999</v>
      </c>
      <c r="E92" s="130">
        <f t="shared" ref="E92:O92" si="62">E20</f>
        <v>1074647.51</v>
      </c>
      <c r="F92" s="130">
        <f t="shared" si="62"/>
        <v>1140774.55</v>
      </c>
      <c r="G92" s="130">
        <f t="shared" si="62"/>
        <v>1230972.28</v>
      </c>
      <c r="H92" s="130">
        <f t="shared" si="62"/>
        <v>1078572.6200000001</v>
      </c>
      <c r="I92" s="130">
        <f t="shared" si="62"/>
        <v>1183877.45</v>
      </c>
      <c r="J92" s="130">
        <f t="shared" si="62"/>
        <v>1406378.34</v>
      </c>
      <c r="K92" s="130">
        <f t="shared" si="62"/>
        <v>1593070.87</v>
      </c>
      <c r="L92" s="130">
        <f t="shared" si="62"/>
        <v>1828761.38</v>
      </c>
      <c r="M92" s="130">
        <f t="shared" si="62"/>
        <v>1709394.77</v>
      </c>
      <c r="N92" s="130">
        <f t="shared" si="62"/>
        <v>1512524.65</v>
      </c>
      <c r="O92" s="130">
        <f t="shared" si="62"/>
        <v>1675300.79</v>
      </c>
      <c r="P92" s="36">
        <f t="shared" ref="P92:P99" si="63">SUM(D92:O92)</f>
        <v>16729559.850000001</v>
      </c>
      <c r="Q92" s="151"/>
      <c r="R92" s="156"/>
      <c r="S92" s="156"/>
      <c r="T92" s="156"/>
      <c r="U92" s="156"/>
    </row>
    <row r="93" spans="2:23" x14ac:dyDescent="0.25">
      <c r="B93" s="141"/>
      <c r="C93" s="133" t="str">
        <f>C27</f>
        <v>Commercial and Small Industrial - Demand</v>
      </c>
      <c r="D93" s="130">
        <f>D29</f>
        <v>1906548.51</v>
      </c>
      <c r="E93" s="130">
        <f t="shared" ref="E93:O93" si="64">E29</f>
        <v>1668453.52</v>
      </c>
      <c r="F93" s="130">
        <f t="shared" si="64"/>
        <v>1770522.35</v>
      </c>
      <c r="G93" s="130">
        <f t="shared" si="64"/>
        <v>2020464.8</v>
      </c>
      <c r="H93" s="130">
        <f t="shared" si="64"/>
        <v>1759138.4</v>
      </c>
      <c r="I93" s="130">
        <f t="shared" si="64"/>
        <v>1773023.87</v>
      </c>
      <c r="J93" s="130">
        <f t="shared" si="64"/>
        <v>1794914.24</v>
      </c>
      <c r="K93" s="130">
        <f t="shared" si="64"/>
        <v>1831115.57</v>
      </c>
      <c r="L93" s="130">
        <f t="shared" si="64"/>
        <v>1957046.42</v>
      </c>
      <c r="M93" s="130">
        <f t="shared" si="64"/>
        <v>1937453.85</v>
      </c>
      <c r="N93" s="130">
        <f t="shared" si="64"/>
        <v>1824798.12</v>
      </c>
      <c r="O93" s="130">
        <f t="shared" si="64"/>
        <v>1823966.1</v>
      </c>
      <c r="P93" s="36">
        <f t="shared" si="63"/>
        <v>22067445.750000004</v>
      </c>
      <c r="Q93" s="151"/>
      <c r="R93" s="156"/>
      <c r="S93" s="156"/>
      <c r="T93" s="156"/>
      <c r="U93" s="156"/>
    </row>
    <row r="94" spans="2:23" x14ac:dyDescent="0.25">
      <c r="B94" s="141"/>
      <c r="C94" s="133" t="str">
        <f>C36</f>
        <v>Large Industrial - Firm</v>
      </c>
      <c r="D94" s="130">
        <f>D38</f>
        <v>206555.65</v>
      </c>
      <c r="E94" s="130">
        <f t="shared" ref="E94:O94" si="65">E38</f>
        <v>153700.10999999999</v>
      </c>
      <c r="F94" s="130">
        <f t="shared" si="65"/>
        <v>189813.9</v>
      </c>
      <c r="G94" s="130">
        <f t="shared" si="65"/>
        <v>263968.15000000002</v>
      </c>
      <c r="H94" s="130">
        <f t="shared" si="65"/>
        <v>173112.49</v>
      </c>
      <c r="I94" s="130">
        <f t="shared" si="65"/>
        <v>227756.71</v>
      </c>
      <c r="J94" s="130">
        <f t="shared" si="65"/>
        <v>239996.4</v>
      </c>
      <c r="K94" s="130">
        <f t="shared" si="65"/>
        <v>244587.01</v>
      </c>
      <c r="L94" s="130">
        <f t="shared" si="65"/>
        <v>209376.59</v>
      </c>
      <c r="M94" s="130">
        <f t="shared" si="65"/>
        <v>179579.72</v>
      </c>
      <c r="N94" s="130">
        <f t="shared" si="65"/>
        <v>262503.98</v>
      </c>
      <c r="O94" s="130">
        <f t="shared" si="65"/>
        <v>62836.69</v>
      </c>
      <c r="P94" s="36">
        <f t="shared" si="63"/>
        <v>2413787.4</v>
      </c>
      <c r="Q94" s="151"/>
      <c r="R94" s="156"/>
      <c r="S94" s="156"/>
      <c r="T94" s="156"/>
      <c r="U94" s="156"/>
    </row>
    <row r="95" spans="2:23" x14ac:dyDescent="0.25">
      <c r="B95" s="141"/>
      <c r="C95" s="133" t="str">
        <f>C45</f>
        <v>Large Industrial - Non-Firm</v>
      </c>
      <c r="D95" s="130">
        <f>D47</f>
        <v>210433.35000000003</v>
      </c>
      <c r="E95" s="130">
        <f t="shared" ref="E95:O95" si="66">E47</f>
        <v>35663.05000000001</v>
      </c>
      <c r="F95" s="130">
        <f t="shared" si="66"/>
        <v>87385.15</v>
      </c>
      <c r="G95" s="130">
        <f t="shared" si="66"/>
        <v>210340.48000000001</v>
      </c>
      <c r="H95" s="130">
        <f t="shared" si="66"/>
        <v>57644.179999999993</v>
      </c>
      <c r="I95" s="130">
        <f t="shared" si="66"/>
        <v>131411.59</v>
      </c>
      <c r="J95" s="130">
        <f t="shared" si="66"/>
        <v>118852.75</v>
      </c>
      <c r="K95" s="130">
        <f t="shared" si="66"/>
        <v>118852.76000000001</v>
      </c>
      <c r="L95" s="130">
        <f t="shared" si="66"/>
        <v>203258.42</v>
      </c>
      <c r="M95" s="130">
        <f t="shared" si="66"/>
        <v>34447.1</v>
      </c>
      <c r="N95" s="130">
        <f t="shared" si="66"/>
        <v>118852.75</v>
      </c>
      <c r="O95" s="130">
        <f t="shared" si="66"/>
        <v>126598.48</v>
      </c>
      <c r="P95" s="36">
        <f t="shared" si="63"/>
        <v>1453740.06</v>
      </c>
      <c r="Q95" s="151"/>
      <c r="R95" s="156"/>
      <c r="S95" s="156"/>
      <c r="T95" s="156"/>
      <c r="U95" s="156"/>
    </row>
    <row r="96" spans="2:23" x14ac:dyDescent="0.25">
      <c r="B96" s="141"/>
      <c r="C96" s="133" t="str">
        <f>C54</f>
        <v>Standby - Firm</v>
      </c>
      <c r="D96" s="130">
        <f>D56</f>
        <v>101485.4</v>
      </c>
      <c r="E96" s="130">
        <f t="shared" ref="E96:O96" si="67">E56</f>
        <v>68818.420000000013</v>
      </c>
      <c r="F96" s="130">
        <f t="shared" si="67"/>
        <v>74992.27</v>
      </c>
      <c r="G96" s="130">
        <f t="shared" si="67"/>
        <v>112644.33</v>
      </c>
      <c r="H96" s="130">
        <f t="shared" si="67"/>
        <v>82251.81</v>
      </c>
      <c r="I96" s="130">
        <f t="shared" si="67"/>
        <v>85188.13</v>
      </c>
      <c r="J96" s="130">
        <f t="shared" si="67"/>
        <v>78916.929999999993</v>
      </c>
      <c r="K96" s="130">
        <f t="shared" si="67"/>
        <v>98721.69</v>
      </c>
      <c r="L96" s="130">
        <f t="shared" si="67"/>
        <v>85036.77</v>
      </c>
      <c r="M96" s="130">
        <f t="shared" si="67"/>
        <v>89792.5</v>
      </c>
      <c r="N96" s="130">
        <f t="shared" si="67"/>
        <v>87425.46</v>
      </c>
      <c r="O96" s="130">
        <f t="shared" si="67"/>
        <v>79390.080000000002</v>
      </c>
      <c r="P96" s="36">
        <f t="shared" si="63"/>
        <v>1044663.7899999999</v>
      </c>
      <c r="Q96" s="151"/>
      <c r="R96" s="156"/>
      <c r="S96" s="156"/>
      <c r="T96" s="156"/>
      <c r="U96" s="156"/>
    </row>
    <row r="97" spans="1:28" x14ac:dyDescent="0.25">
      <c r="B97" s="141"/>
      <c r="C97" s="133" t="str">
        <f>C63</f>
        <v>Standby - Non-Firm</v>
      </c>
      <c r="D97" s="130">
        <f>D65</f>
        <v>15287.62</v>
      </c>
      <c r="E97" s="130">
        <f t="shared" ref="E97:O97" si="68">E65</f>
        <v>14937.03</v>
      </c>
      <c r="F97" s="130">
        <f t="shared" si="68"/>
        <v>14138.06</v>
      </c>
      <c r="G97" s="130">
        <f t="shared" si="68"/>
        <v>15903.73</v>
      </c>
      <c r="H97" s="130">
        <f t="shared" si="68"/>
        <v>15971.55</v>
      </c>
      <c r="I97" s="130">
        <f t="shared" si="68"/>
        <v>16273.599999999999</v>
      </c>
      <c r="J97" s="130">
        <f t="shared" si="68"/>
        <v>15908.11</v>
      </c>
      <c r="K97" s="130">
        <f t="shared" si="68"/>
        <v>16639.11</v>
      </c>
      <c r="L97" s="130">
        <f t="shared" si="68"/>
        <v>15908.109999999999</v>
      </c>
      <c r="M97" s="130">
        <f t="shared" si="68"/>
        <v>16639.099999999999</v>
      </c>
      <c r="N97" s="130">
        <f t="shared" si="68"/>
        <v>16273.61</v>
      </c>
      <c r="O97" s="130">
        <f t="shared" si="68"/>
        <v>30986.720000000001</v>
      </c>
      <c r="P97" s="36">
        <f t="shared" si="63"/>
        <v>204866.35</v>
      </c>
      <c r="Q97" s="151"/>
      <c r="R97" s="156"/>
      <c r="S97" s="156"/>
      <c r="T97" s="156"/>
      <c r="U97" s="156"/>
    </row>
    <row r="98" spans="1:28" x14ac:dyDescent="0.25">
      <c r="B98" s="141"/>
      <c r="C98" s="133" t="str">
        <f>C72</f>
        <v>Municipal and Cotton Gin</v>
      </c>
      <c r="D98" s="130">
        <f>D74</f>
        <v>190192.43</v>
      </c>
      <c r="E98" s="130">
        <f t="shared" ref="E98:O98" si="69">E74</f>
        <v>154063.79</v>
      </c>
      <c r="F98" s="130">
        <f t="shared" si="69"/>
        <v>162317.70000000001</v>
      </c>
      <c r="G98" s="130">
        <f t="shared" si="69"/>
        <v>177033.49</v>
      </c>
      <c r="H98" s="130">
        <f t="shared" si="69"/>
        <v>151649.21</v>
      </c>
      <c r="I98" s="130">
        <f t="shared" si="69"/>
        <v>159731.99</v>
      </c>
      <c r="J98" s="130">
        <f t="shared" si="69"/>
        <v>165728.07999999999</v>
      </c>
      <c r="K98" s="130">
        <f t="shared" si="69"/>
        <v>170871.04000000001</v>
      </c>
      <c r="L98" s="130">
        <f t="shared" si="69"/>
        <v>188072.14</v>
      </c>
      <c r="M98" s="130">
        <f t="shared" si="69"/>
        <v>203939.42</v>
      </c>
      <c r="N98" s="130">
        <f t="shared" si="69"/>
        <v>196241.38</v>
      </c>
      <c r="O98" s="130">
        <f t="shared" si="69"/>
        <v>190162.17000000004</v>
      </c>
      <c r="P98" s="36">
        <f t="shared" si="63"/>
        <v>2110002.84</v>
      </c>
      <c r="Q98" s="151"/>
      <c r="R98" s="156"/>
      <c r="S98" s="156"/>
      <c r="T98" s="156"/>
      <c r="U98" s="156"/>
    </row>
    <row r="99" spans="1:28" ht="12" thickBot="1" x14ac:dyDescent="0.3">
      <c r="B99" s="141"/>
      <c r="C99" s="133" t="str">
        <f>C81</f>
        <v>Total</v>
      </c>
      <c r="D99" s="163">
        <f>SUM(D91:D98)</f>
        <v>5975311.75</v>
      </c>
      <c r="E99" s="163">
        <f t="shared" ref="E99:O99" si="70">SUM(E91:E98)</f>
        <v>4867967.2800000012</v>
      </c>
      <c r="F99" s="163">
        <f t="shared" si="70"/>
        <v>5573421.2799999993</v>
      </c>
      <c r="G99" s="163">
        <f t="shared" si="70"/>
        <v>6529814.8100000015</v>
      </c>
      <c r="H99" s="163">
        <f t="shared" si="70"/>
        <v>5396668.7199999997</v>
      </c>
      <c r="I99" s="163">
        <f t="shared" si="70"/>
        <v>5513425.96</v>
      </c>
      <c r="J99" s="163">
        <f t="shared" si="70"/>
        <v>6312248.7600000007</v>
      </c>
      <c r="K99" s="163">
        <f t="shared" si="70"/>
        <v>7151335.3100000005</v>
      </c>
      <c r="L99" s="163">
        <f t="shared" si="70"/>
        <v>8129140.2199999988</v>
      </c>
      <c r="M99" s="163">
        <f t="shared" si="70"/>
        <v>7613190.4299999988</v>
      </c>
      <c r="N99" s="163">
        <f t="shared" si="70"/>
        <v>6937489.4400000004</v>
      </c>
      <c r="O99" s="163">
        <f t="shared" si="70"/>
        <v>6174637.2800000012</v>
      </c>
      <c r="P99" s="162">
        <f t="shared" si="63"/>
        <v>76174651.239999995</v>
      </c>
      <c r="Q99" s="146"/>
    </row>
    <row r="100" spans="1:28" ht="12" thickTop="1" x14ac:dyDescent="0.25">
      <c r="B100" s="141"/>
      <c r="C100" s="35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36"/>
      <c r="Q100" s="146"/>
    </row>
    <row r="101" spans="1:28" x14ac:dyDescent="0.25">
      <c r="B101" s="141"/>
      <c r="C101" s="164" t="s">
        <v>104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55"/>
      <c r="Q101" s="146"/>
    </row>
    <row r="102" spans="1:28" x14ac:dyDescent="0.25">
      <c r="B102" s="141"/>
      <c r="C102" s="133" t="str">
        <f>C91</f>
        <v xml:space="preserve">Residential </v>
      </c>
      <c r="D102" s="130">
        <f>D91</f>
        <v>2049524.15</v>
      </c>
      <c r="E102" s="130">
        <f>D102+E91</f>
        <v>3747208</v>
      </c>
      <c r="F102" s="130">
        <f t="shared" ref="F102:O102" si="71">E102+F91</f>
        <v>5880685.2999999998</v>
      </c>
      <c r="G102" s="130">
        <f t="shared" si="71"/>
        <v>8379172.8499999996</v>
      </c>
      <c r="H102" s="130">
        <f t="shared" si="71"/>
        <v>10457501.309999999</v>
      </c>
      <c r="I102" s="130">
        <f t="shared" si="71"/>
        <v>12393663.93</v>
      </c>
      <c r="J102" s="130">
        <f t="shared" si="71"/>
        <v>14885217.84</v>
      </c>
      <c r="K102" s="130">
        <f t="shared" si="71"/>
        <v>17962695.100000001</v>
      </c>
      <c r="L102" s="130">
        <f t="shared" si="71"/>
        <v>21604375.490000002</v>
      </c>
      <c r="M102" s="130">
        <f t="shared" si="71"/>
        <v>25046319.460000001</v>
      </c>
      <c r="N102" s="130">
        <f t="shared" si="71"/>
        <v>27965188.950000003</v>
      </c>
      <c r="O102" s="130">
        <f t="shared" si="71"/>
        <v>30150585.200000003</v>
      </c>
      <c r="P102" s="36"/>
      <c r="Q102" s="146"/>
    </row>
    <row r="103" spans="1:28" x14ac:dyDescent="0.25">
      <c r="B103" s="141"/>
      <c r="C103" s="133" t="str">
        <f t="shared" ref="C103:C110" si="72">C92</f>
        <v>Commercial and Small Industrial - Energy</v>
      </c>
      <c r="D103" s="130">
        <f t="shared" ref="D103:D109" si="73">D92</f>
        <v>1295284.6399999999</v>
      </c>
      <c r="E103" s="130">
        <f t="shared" ref="E103:O109" si="74">D103+E92</f>
        <v>2369932.15</v>
      </c>
      <c r="F103" s="130">
        <f t="shared" si="74"/>
        <v>3510706.7</v>
      </c>
      <c r="G103" s="130">
        <f t="shared" si="74"/>
        <v>4741678.9800000004</v>
      </c>
      <c r="H103" s="130">
        <f t="shared" si="74"/>
        <v>5820251.6000000006</v>
      </c>
      <c r="I103" s="130">
        <f t="shared" si="74"/>
        <v>7004129.0500000007</v>
      </c>
      <c r="J103" s="130">
        <f t="shared" si="74"/>
        <v>8410507.3900000006</v>
      </c>
      <c r="K103" s="130">
        <f t="shared" si="74"/>
        <v>10003578.260000002</v>
      </c>
      <c r="L103" s="130">
        <f t="shared" si="74"/>
        <v>11832339.640000001</v>
      </c>
      <c r="M103" s="130">
        <f t="shared" si="74"/>
        <v>13541734.41</v>
      </c>
      <c r="N103" s="130">
        <f t="shared" si="74"/>
        <v>15054259.060000001</v>
      </c>
      <c r="O103" s="130">
        <f t="shared" si="74"/>
        <v>16729559.850000001</v>
      </c>
      <c r="P103" s="36"/>
      <c r="Q103" s="146"/>
    </row>
    <row r="104" spans="1:28" x14ac:dyDescent="0.25">
      <c r="B104" s="141"/>
      <c r="C104" s="133" t="str">
        <f t="shared" si="72"/>
        <v>Commercial and Small Industrial - Demand</v>
      </c>
      <c r="D104" s="130">
        <f t="shared" si="73"/>
        <v>1906548.51</v>
      </c>
      <c r="E104" s="130">
        <f t="shared" si="74"/>
        <v>3575002.0300000003</v>
      </c>
      <c r="F104" s="130">
        <f t="shared" si="74"/>
        <v>5345524.3800000008</v>
      </c>
      <c r="G104" s="130">
        <f t="shared" si="74"/>
        <v>7365989.1800000006</v>
      </c>
      <c r="H104" s="130">
        <f t="shared" si="74"/>
        <v>9125127.5800000001</v>
      </c>
      <c r="I104" s="130">
        <f t="shared" si="74"/>
        <v>10898151.449999999</v>
      </c>
      <c r="J104" s="130">
        <f t="shared" si="74"/>
        <v>12693065.689999999</v>
      </c>
      <c r="K104" s="130">
        <f t="shared" si="74"/>
        <v>14524181.26</v>
      </c>
      <c r="L104" s="130">
        <f t="shared" si="74"/>
        <v>16481227.68</v>
      </c>
      <c r="M104" s="130">
        <f t="shared" si="74"/>
        <v>18418681.530000001</v>
      </c>
      <c r="N104" s="130">
        <f t="shared" si="74"/>
        <v>20243479.650000002</v>
      </c>
      <c r="O104" s="130">
        <f t="shared" si="74"/>
        <v>22067445.750000004</v>
      </c>
      <c r="P104" s="36"/>
      <c r="Q104" s="146"/>
    </row>
    <row r="105" spans="1:28" x14ac:dyDescent="0.25">
      <c r="B105" s="141"/>
      <c r="C105" s="133" t="str">
        <f t="shared" si="72"/>
        <v>Large Industrial - Firm</v>
      </c>
      <c r="D105" s="130">
        <f t="shared" si="73"/>
        <v>206555.65</v>
      </c>
      <c r="E105" s="130">
        <f t="shared" si="74"/>
        <v>360255.76</v>
      </c>
      <c r="F105" s="130">
        <f t="shared" si="74"/>
        <v>550069.66</v>
      </c>
      <c r="G105" s="130">
        <f t="shared" si="74"/>
        <v>814037.81</v>
      </c>
      <c r="H105" s="130">
        <f t="shared" si="74"/>
        <v>987150.3</v>
      </c>
      <c r="I105" s="130">
        <f t="shared" si="74"/>
        <v>1214907.01</v>
      </c>
      <c r="J105" s="130">
        <f t="shared" si="74"/>
        <v>1454903.41</v>
      </c>
      <c r="K105" s="130">
        <f t="shared" si="74"/>
        <v>1699490.42</v>
      </c>
      <c r="L105" s="130">
        <f t="shared" si="74"/>
        <v>1908867.01</v>
      </c>
      <c r="M105" s="130">
        <f t="shared" si="74"/>
        <v>2088446.73</v>
      </c>
      <c r="N105" s="130">
        <f t="shared" si="74"/>
        <v>2350950.71</v>
      </c>
      <c r="O105" s="130">
        <f t="shared" si="74"/>
        <v>2413787.4</v>
      </c>
      <c r="P105" s="36"/>
      <c r="Q105" s="146"/>
    </row>
    <row r="106" spans="1:28" x14ac:dyDescent="0.25">
      <c r="B106" s="141"/>
      <c r="C106" s="133" t="str">
        <f t="shared" si="72"/>
        <v>Large Industrial - Non-Firm</v>
      </c>
      <c r="D106" s="130">
        <f t="shared" si="73"/>
        <v>210433.35000000003</v>
      </c>
      <c r="E106" s="130">
        <f t="shared" si="74"/>
        <v>246096.40000000005</v>
      </c>
      <c r="F106" s="130">
        <f t="shared" si="74"/>
        <v>333481.55000000005</v>
      </c>
      <c r="G106" s="130">
        <f t="shared" si="74"/>
        <v>543822.03</v>
      </c>
      <c r="H106" s="130">
        <f t="shared" si="74"/>
        <v>601466.21</v>
      </c>
      <c r="I106" s="130">
        <f t="shared" si="74"/>
        <v>732877.79999999993</v>
      </c>
      <c r="J106" s="130">
        <f t="shared" si="74"/>
        <v>851730.54999999993</v>
      </c>
      <c r="K106" s="130">
        <f t="shared" si="74"/>
        <v>970583.30999999994</v>
      </c>
      <c r="L106" s="130">
        <f t="shared" si="74"/>
        <v>1173841.73</v>
      </c>
      <c r="M106" s="130">
        <f t="shared" si="74"/>
        <v>1208288.83</v>
      </c>
      <c r="N106" s="130">
        <f t="shared" si="74"/>
        <v>1327141.58</v>
      </c>
      <c r="O106" s="130">
        <f t="shared" si="74"/>
        <v>1453740.06</v>
      </c>
      <c r="P106" s="36"/>
      <c r="Q106" s="146"/>
    </row>
    <row r="107" spans="1:28" x14ac:dyDescent="0.25">
      <c r="B107" s="141"/>
      <c r="C107" s="133" t="str">
        <f t="shared" si="72"/>
        <v>Standby - Firm</v>
      </c>
      <c r="D107" s="130">
        <f t="shared" si="73"/>
        <v>101485.4</v>
      </c>
      <c r="E107" s="130">
        <f t="shared" si="74"/>
        <v>170303.82</v>
      </c>
      <c r="F107" s="130">
        <f t="shared" si="74"/>
        <v>245296.09000000003</v>
      </c>
      <c r="G107" s="130">
        <f t="shared" si="74"/>
        <v>357940.42000000004</v>
      </c>
      <c r="H107" s="130">
        <f t="shared" si="74"/>
        <v>440192.23000000004</v>
      </c>
      <c r="I107" s="130">
        <f t="shared" si="74"/>
        <v>525380.3600000001</v>
      </c>
      <c r="J107" s="130">
        <f t="shared" si="74"/>
        <v>604297.29</v>
      </c>
      <c r="K107" s="130">
        <f t="shared" si="74"/>
        <v>703018.98</v>
      </c>
      <c r="L107" s="130">
        <f t="shared" si="74"/>
        <v>788055.75</v>
      </c>
      <c r="M107" s="130">
        <f t="shared" si="74"/>
        <v>877848.25</v>
      </c>
      <c r="N107" s="130">
        <f t="shared" si="74"/>
        <v>965273.71</v>
      </c>
      <c r="O107" s="130">
        <f t="shared" si="74"/>
        <v>1044663.7899999999</v>
      </c>
      <c r="P107" s="36"/>
      <c r="Q107" s="146"/>
    </row>
    <row r="108" spans="1:28" x14ac:dyDescent="0.25">
      <c r="B108" s="141"/>
      <c r="C108" s="133" t="str">
        <f t="shared" si="72"/>
        <v>Standby - Non-Firm</v>
      </c>
      <c r="D108" s="130">
        <f t="shared" si="73"/>
        <v>15287.62</v>
      </c>
      <c r="E108" s="130">
        <f t="shared" si="74"/>
        <v>30224.65</v>
      </c>
      <c r="F108" s="130">
        <f t="shared" si="74"/>
        <v>44362.71</v>
      </c>
      <c r="G108" s="130">
        <f t="shared" si="74"/>
        <v>60266.44</v>
      </c>
      <c r="H108" s="130">
        <f t="shared" si="74"/>
        <v>76237.990000000005</v>
      </c>
      <c r="I108" s="130">
        <f t="shared" si="74"/>
        <v>92511.59</v>
      </c>
      <c r="J108" s="130">
        <f t="shared" si="74"/>
        <v>108419.7</v>
      </c>
      <c r="K108" s="130">
        <f t="shared" si="74"/>
        <v>125058.81</v>
      </c>
      <c r="L108" s="130">
        <f t="shared" si="74"/>
        <v>140966.91999999998</v>
      </c>
      <c r="M108" s="130">
        <f t="shared" si="74"/>
        <v>157606.01999999999</v>
      </c>
      <c r="N108" s="130">
        <f t="shared" si="74"/>
        <v>173879.63</v>
      </c>
      <c r="O108" s="130">
        <f t="shared" si="74"/>
        <v>204866.35</v>
      </c>
      <c r="P108" s="36"/>
      <c r="Q108" s="146"/>
    </row>
    <row r="109" spans="1:28" x14ac:dyDescent="0.25">
      <c r="B109" s="141"/>
      <c r="C109" s="133" t="str">
        <f t="shared" si="72"/>
        <v>Municipal and Cotton Gin</v>
      </c>
      <c r="D109" s="130">
        <f t="shared" si="73"/>
        <v>190192.43</v>
      </c>
      <c r="E109" s="130">
        <f t="shared" si="74"/>
        <v>344256.22</v>
      </c>
      <c r="F109" s="130">
        <f t="shared" si="74"/>
        <v>506573.92</v>
      </c>
      <c r="G109" s="130">
        <f t="shared" si="74"/>
        <v>683607.40999999992</v>
      </c>
      <c r="H109" s="130">
        <f t="shared" si="74"/>
        <v>835256.61999999988</v>
      </c>
      <c r="I109" s="130">
        <f t="shared" si="74"/>
        <v>994988.60999999987</v>
      </c>
      <c r="J109" s="130">
        <f t="shared" si="74"/>
        <v>1160716.69</v>
      </c>
      <c r="K109" s="130">
        <f t="shared" si="74"/>
        <v>1331587.73</v>
      </c>
      <c r="L109" s="130">
        <f t="shared" si="74"/>
        <v>1519659.87</v>
      </c>
      <c r="M109" s="130">
        <f t="shared" si="74"/>
        <v>1723599.29</v>
      </c>
      <c r="N109" s="130">
        <f t="shared" si="74"/>
        <v>1919840.67</v>
      </c>
      <c r="O109" s="130">
        <f t="shared" si="74"/>
        <v>2110002.84</v>
      </c>
      <c r="P109" s="36"/>
      <c r="Q109" s="146"/>
    </row>
    <row r="110" spans="1:28" ht="12" thickBot="1" x14ac:dyDescent="0.3">
      <c r="B110" s="141"/>
      <c r="C110" s="133" t="str">
        <f t="shared" si="72"/>
        <v>Total</v>
      </c>
      <c r="D110" s="163">
        <f t="shared" ref="D110:O110" si="75">SUM(D102:D109)</f>
        <v>5975311.75</v>
      </c>
      <c r="E110" s="163">
        <f t="shared" si="75"/>
        <v>10843279.030000001</v>
      </c>
      <c r="F110" s="163">
        <f t="shared" si="75"/>
        <v>16416700.310000002</v>
      </c>
      <c r="G110" s="163">
        <f t="shared" si="75"/>
        <v>22946515.120000005</v>
      </c>
      <c r="H110" s="163">
        <f t="shared" si="75"/>
        <v>28343183.840000004</v>
      </c>
      <c r="I110" s="163">
        <f t="shared" si="75"/>
        <v>33856609.800000004</v>
      </c>
      <c r="J110" s="163">
        <f t="shared" si="75"/>
        <v>40168858.559999995</v>
      </c>
      <c r="K110" s="163">
        <f t="shared" si="75"/>
        <v>47320193.870000005</v>
      </c>
      <c r="L110" s="163">
        <f t="shared" si="75"/>
        <v>55449334.089999996</v>
      </c>
      <c r="M110" s="163">
        <f t="shared" si="75"/>
        <v>63062524.520000003</v>
      </c>
      <c r="N110" s="163">
        <f t="shared" si="75"/>
        <v>70000013.960000008</v>
      </c>
      <c r="O110" s="163">
        <f t="shared" si="75"/>
        <v>76174651.240000024</v>
      </c>
      <c r="P110" s="36"/>
      <c r="Q110" s="146"/>
    </row>
    <row r="111" spans="1:28" ht="12" thickTop="1" x14ac:dyDescent="0.25">
      <c r="B111" s="141"/>
      <c r="Q111" s="146"/>
    </row>
    <row r="112" spans="1:28" s="136" customFormat="1" x14ac:dyDescent="0.25">
      <c r="A112" s="133"/>
      <c r="B112" s="141"/>
      <c r="C112" s="164" t="s">
        <v>29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55"/>
      <c r="Q112" s="146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</row>
    <row r="113" spans="1:28" s="136" customFormat="1" x14ac:dyDescent="0.25">
      <c r="A113" s="133"/>
      <c r="B113" s="141"/>
      <c r="C113" s="133" t="str">
        <f t="shared" ref="C113:C121" si="76">C102</f>
        <v xml:space="preserve">Residential </v>
      </c>
      <c r="D113" s="165">
        <f>IFERROR(D102/D$110,0)</f>
        <v>0.34299869793404503</v>
      </c>
      <c r="E113" s="165">
        <f t="shared" ref="E113:O113" si="77">IFERROR(E102/E$110,0)</f>
        <v>0.34557885946055927</v>
      </c>
      <c r="F113" s="165">
        <f t="shared" si="77"/>
        <v>0.35821359889343068</v>
      </c>
      <c r="G113" s="165">
        <f t="shared" si="77"/>
        <v>0.36516101927376227</v>
      </c>
      <c r="H113" s="165">
        <f t="shared" si="77"/>
        <v>0.36896000707025711</v>
      </c>
      <c r="I113" s="165">
        <f t="shared" si="77"/>
        <v>0.36606334784293726</v>
      </c>
      <c r="J113" s="165">
        <f t="shared" si="77"/>
        <v>0.37056611448806881</v>
      </c>
      <c r="K113" s="165">
        <f t="shared" si="77"/>
        <v>0.37959893294917307</v>
      </c>
      <c r="L113" s="165">
        <f t="shared" si="77"/>
        <v>0.38962371405459745</v>
      </c>
      <c r="M113" s="165">
        <f t="shared" si="77"/>
        <v>0.39716645742681411</v>
      </c>
      <c r="N113" s="165">
        <f t="shared" si="77"/>
        <v>0.39950261961347755</v>
      </c>
      <c r="O113" s="165">
        <f t="shared" si="77"/>
        <v>0.39580864118440029</v>
      </c>
      <c r="P113" s="165"/>
      <c r="Q113" s="146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</row>
    <row r="114" spans="1:28" s="136" customFormat="1" x14ac:dyDescent="0.25">
      <c r="A114" s="133"/>
      <c r="B114" s="141"/>
      <c r="C114" s="133" t="str">
        <f t="shared" si="76"/>
        <v>Commercial and Small Industrial - Energy</v>
      </c>
      <c r="D114" s="165">
        <f t="shared" ref="D114:O120" si="78">IFERROR(D103/D$110,0)</f>
        <v>0.2167727298914571</v>
      </c>
      <c r="E114" s="165">
        <f t="shared" si="78"/>
        <v>0.21856231343333785</v>
      </c>
      <c r="F114" s="165">
        <f t="shared" si="78"/>
        <v>0.21384971606392197</v>
      </c>
      <c r="G114" s="165">
        <f t="shared" si="78"/>
        <v>0.2066404835419732</v>
      </c>
      <c r="H114" s="165">
        <f t="shared" si="78"/>
        <v>0.20534925197027548</v>
      </c>
      <c r="I114" s="165">
        <f t="shared" si="78"/>
        <v>0.20687626703840856</v>
      </c>
      <c r="J114" s="165">
        <f t="shared" si="78"/>
        <v>0.20937879968476758</v>
      </c>
      <c r="K114" s="165">
        <f t="shared" si="78"/>
        <v>0.21140188663390191</v>
      </c>
      <c r="L114" s="165">
        <f t="shared" si="78"/>
        <v>0.2133901125087434</v>
      </c>
      <c r="M114" s="165">
        <f t="shared" si="78"/>
        <v>0.214735050857428</v>
      </c>
      <c r="N114" s="165">
        <f t="shared" si="78"/>
        <v>0.21506080082501741</v>
      </c>
      <c r="O114" s="165">
        <f t="shared" si="78"/>
        <v>0.21962108887497148</v>
      </c>
      <c r="P114" s="165"/>
      <c r="Q114" s="146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</row>
    <row r="115" spans="1:28" s="136" customFormat="1" x14ac:dyDescent="0.25">
      <c r="A115" s="133"/>
      <c r="B115" s="141"/>
      <c r="C115" s="133" t="str">
        <f t="shared" si="76"/>
        <v>Commercial and Small Industrial - Demand</v>
      </c>
      <c r="D115" s="165">
        <f t="shared" si="78"/>
        <v>0.31907096897496606</v>
      </c>
      <c r="E115" s="165">
        <f t="shared" si="78"/>
        <v>0.32969750387397345</v>
      </c>
      <c r="F115" s="165">
        <f t="shared" si="78"/>
        <v>0.32561503097817102</v>
      </c>
      <c r="G115" s="165">
        <f t="shared" si="78"/>
        <v>0.32100687801520944</v>
      </c>
      <c r="H115" s="165">
        <f t="shared" si="78"/>
        <v>0.32195139514008808</v>
      </c>
      <c r="I115" s="165">
        <f t="shared" si="78"/>
        <v>0.32189139770279063</v>
      </c>
      <c r="J115" s="165">
        <f t="shared" si="78"/>
        <v>0.31599269048286349</v>
      </c>
      <c r="K115" s="165">
        <f t="shared" si="78"/>
        <v>0.30693410301533064</v>
      </c>
      <c r="L115" s="165">
        <f t="shared" si="78"/>
        <v>0.29723039871406326</v>
      </c>
      <c r="M115" s="165">
        <f t="shared" si="78"/>
        <v>0.29207015846881607</v>
      </c>
      <c r="N115" s="165">
        <f t="shared" si="78"/>
        <v>0.28919250875532254</v>
      </c>
      <c r="O115" s="165">
        <f t="shared" si="78"/>
        <v>0.28969539591947852</v>
      </c>
      <c r="P115" s="165"/>
      <c r="Q115" s="146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</row>
    <row r="116" spans="1:28" s="136" customFormat="1" x14ac:dyDescent="0.25">
      <c r="A116" s="133"/>
      <c r="B116" s="141"/>
      <c r="C116" s="133" t="str">
        <f t="shared" si="76"/>
        <v>Large Industrial - Firm</v>
      </c>
      <c r="D116" s="165">
        <f t="shared" si="78"/>
        <v>3.4568179643513997E-2</v>
      </c>
      <c r="E116" s="165">
        <f t="shared" si="78"/>
        <v>3.3223876191259459E-2</v>
      </c>
      <c r="F116" s="165">
        <f t="shared" si="78"/>
        <v>3.3506712653147044E-2</v>
      </c>
      <c r="G116" s="165">
        <f t="shared" si="78"/>
        <v>3.5475443906970036E-2</v>
      </c>
      <c r="H116" s="165">
        <f t="shared" si="78"/>
        <v>3.4828490178540221E-2</v>
      </c>
      <c r="I116" s="165">
        <f t="shared" si="78"/>
        <v>3.5883894376217189E-2</v>
      </c>
      <c r="J116" s="165">
        <f t="shared" si="78"/>
        <v>3.6219685153035128E-2</v>
      </c>
      <c r="K116" s="165">
        <f t="shared" si="78"/>
        <v>3.5914696898091972E-2</v>
      </c>
      <c r="L116" s="165">
        <f t="shared" si="78"/>
        <v>3.4425427127794027E-2</v>
      </c>
      <c r="M116" s="165">
        <f t="shared" si="78"/>
        <v>3.3117080958876902E-2</v>
      </c>
      <c r="N116" s="165">
        <f t="shared" si="78"/>
        <v>3.3585003445047883E-2</v>
      </c>
      <c r="O116" s="165">
        <f t="shared" si="78"/>
        <v>3.1687541205735081E-2</v>
      </c>
      <c r="P116" s="165"/>
      <c r="Q116" s="146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</row>
    <row r="117" spans="1:28" s="136" customFormat="1" x14ac:dyDescent="0.25">
      <c r="A117" s="133"/>
      <c r="B117" s="141"/>
      <c r="C117" s="133" t="str">
        <f t="shared" si="76"/>
        <v>Large Industrial - Non-Firm</v>
      </c>
      <c r="D117" s="165">
        <f t="shared" si="78"/>
        <v>3.5217133231584118E-2</v>
      </c>
      <c r="E117" s="165">
        <f t="shared" si="78"/>
        <v>2.269575460698995E-2</v>
      </c>
      <c r="F117" s="165">
        <f t="shared" si="78"/>
        <v>2.031355532493119E-2</v>
      </c>
      <c r="G117" s="165">
        <f t="shared" si="78"/>
        <v>2.3699547715897346E-2</v>
      </c>
      <c r="H117" s="165">
        <f t="shared" si="78"/>
        <v>2.1220841433881758E-2</v>
      </c>
      <c r="I117" s="165">
        <f t="shared" si="78"/>
        <v>2.1646520556231234E-2</v>
      </c>
      <c r="J117" s="165">
        <f t="shared" si="78"/>
        <v>2.12037528705919E-2</v>
      </c>
      <c r="K117" s="165">
        <f t="shared" si="78"/>
        <v>2.0510974926823557E-2</v>
      </c>
      <c r="L117" s="165">
        <f t="shared" si="78"/>
        <v>2.1169627178835613E-2</v>
      </c>
      <c r="M117" s="165">
        <f t="shared" si="78"/>
        <v>1.9160172213162772E-2</v>
      </c>
      <c r="N117" s="165">
        <f t="shared" si="78"/>
        <v>1.8959161647572904E-2</v>
      </c>
      <c r="O117" s="165">
        <f t="shared" si="78"/>
        <v>1.9084302144289012E-2</v>
      </c>
      <c r="P117" s="165"/>
      <c r="Q117" s="146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</row>
    <row r="118" spans="1:28" s="136" customFormat="1" x14ac:dyDescent="0.25">
      <c r="A118" s="133"/>
      <c r="B118" s="141"/>
      <c r="C118" s="133" t="str">
        <f t="shared" si="76"/>
        <v>Standby - Firm</v>
      </c>
      <c r="D118" s="165">
        <f t="shared" si="78"/>
        <v>1.6984118025306378E-2</v>
      </c>
      <c r="E118" s="165">
        <f t="shared" si="78"/>
        <v>1.5705933558365692E-2</v>
      </c>
      <c r="F118" s="165">
        <f t="shared" si="78"/>
        <v>1.4941863186147179E-2</v>
      </c>
      <c r="G118" s="165">
        <f t="shared" si="78"/>
        <v>1.5598901102329999E-2</v>
      </c>
      <c r="H118" s="165">
        <f t="shared" si="78"/>
        <v>1.5530796839371593E-2</v>
      </c>
      <c r="I118" s="165">
        <f t="shared" si="78"/>
        <v>1.5517807692606011E-2</v>
      </c>
      <c r="J118" s="165">
        <f t="shared" si="78"/>
        <v>1.5043924862773101E-2</v>
      </c>
      <c r="K118" s="165">
        <f t="shared" si="78"/>
        <v>1.4856637779873913E-2</v>
      </c>
      <c r="L118" s="165">
        <f t="shared" si="78"/>
        <v>1.4212176988832799E-2</v>
      </c>
      <c r="M118" s="165">
        <f t="shared" si="78"/>
        <v>1.3920283982947658E-2</v>
      </c>
      <c r="N118" s="165">
        <f t="shared" si="78"/>
        <v>1.3789621678526874E-2</v>
      </c>
      <c r="O118" s="165">
        <f t="shared" si="78"/>
        <v>1.3714060688097213E-2</v>
      </c>
      <c r="P118" s="165"/>
      <c r="Q118" s="146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</row>
    <row r="119" spans="1:28" s="136" customFormat="1" x14ac:dyDescent="0.25">
      <c r="A119" s="133"/>
      <c r="B119" s="141"/>
      <c r="C119" s="133" t="str">
        <f t="shared" si="76"/>
        <v>Standby - Non-Firm</v>
      </c>
      <c r="D119" s="165">
        <f t="shared" si="78"/>
        <v>2.558463999807207E-3</v>
      </c>
      <c r="E119" s="165">
        <f t="shared" si="78"/>
        <v>2.7874086718950733E-3</v>
      </c>
      <c r="F119" s="165">
        <f t="shared" si="78"/>
        <v>2.7022915179231895E-3</v>
      </c>
      <c r="G119" s="165">
        <f t="shared" si="78"/>
        <v>2.6263874790936007E-3</v>
      </c>
      <c r="H119" s="165">
        <f t="shared" si="78"/>
        <v>2.6898174330156691E-3</v>
      </c>
      <c r="I119" s="165">
        <f t="shared" si="78"/>
        <v>2.7324528517914393E-3</v>
      </c>
      <c r="J119" s="165">
        <f t="shared" si="78"/>
        <v>2.6990983534683744E-3</v>
      </c>
      <c r="K119" s="165">
        <f t="shared" si="78"/>
        <v>2.64282116729206E-3</v>
      </c>
      <c r="L119" s="165">
        <f t="shared" si="78"/>
        <v>2.5422653366981127E-3</v>
      </c>
      <c r="M119" s="165">
        <f t="shared" si="78"/>
        <v>2.4992025168611184E-3</v>
      </c>
      <c r="N119" s="165">
        <f t="shared" si="78"/>
        <v>2.4839942189062957E-3</v>
      </c>
      <c r="O119" s="165">
        <f t="shared" si="78"/>
        <v>2.6894294449020433E-3</v>
      </c>
      <c r="P119" s="165"/>
      <c r="Q119" s="146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</row>
    <row r="120" spans="1:28" s="136" customFormat="1" x14ac:dyDescent="0.25">
      <c r="A120" s="133"/>
      <c r="B120" s="141"/>
      <c r="C120" s="133" t="str">
        <f t="shared" si="76"/>
        <v>Municipal and Cotton Gin</v>
      </c>
      <c r="D120" s="165">
        <f t="shared" si="78"/>
        <v>3.1829708299320116E-2</v>
      </c>
      <c r="E120" s="165">
        <f t="shared" si="78"/>
        <v>3.1748350203619165E-2</v>
      </c>
      <c r="F120" s="165">
        <f t="shared" si="78"/>
        <v>3.0857231382327641E-2</v>
      </c>
      <c r="G120" s="165">
        <f t="shared" si="78"/>
        <v>2.9791338964763891E-2</v>
      </c>
      <c r="H120" s="165">
        <f t="shared" si="78"/>
        <v>2.9469399934569939E-2</v>
      </c>
      <c r="I120" s="165">
        <f t="shared" si="78"/>
        <v>2.9388311939017583E-2</v>
      </c>
      <c r="J120" s="165">
        <f t="shared" si="78"/>
        <v>2.889593410443177E-2</v>
      </c>
      <c r="K120" s="165">
        <f t="shared" si="78"/>
        <v>2.8139946629512823E-2</v>
      </c>
      <c r="L120" s="165">
        <f t="shared" si="78"/>
        <v>2.7406278090435408E-2</v>
      </c>
      <c r="M120" s="165">
        <f t="shared" si="78"/>
        <v>2.7331593575093367E-2</v>
      </c>
      <c r="N120" s="165">
        <f t="shared" si="78"/>
        <v>2.7426289816128484E-2</v>
      </c>
      <c r="O120" s="165">
        <f t="shared" si="78"/>
        <v>2.7699540538126122E-2</v>
      </c>
      <c r="P120" s="165"/>
      <c r="Q120" s="146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</row>
    <row r="121" spans="1:28" s="136" customFormat="1" ht="12" thickBot="1" x14ac:dyDescent="0.3">
      <c r="A121" s="133"/>
      <c r="B121" s="141"/>
      <c r="C121" s="133" t="str">
        <f t="shared" si="76"/>
        <v>Total</v>
      </c>
      <c r="D121" s="166">
        <f>IFERROR(D110/D$110,0)</f>
        <v>1</v>
      </c>
      <c r="E121" s="166">
        <f t="shared" ref="E121:O121" si="79">IFERROR(E110/E$110,0)</f>
        <v>1</v>
      </c>
      <c r="F121" s="166">
        <f t="shared" si="79"/>
        <v>1</v>
      </c>
      <c r="G121" s="166">
        <f t="shared" si="79"/>
        <v>1</v>
      </c>
      <c r="H121" s="166">
        <f t="shared" si="79"/>
        <v>1</v>
      </c>
      <c r="I121" s="166">
        <f t="shared" si="79"/>
        <v>1</v>
      </c>
      <c r="J121" s="166">
        <f t="shared" si="79"/>
        <v>1</v>
      </c>
      <c r="K121" s="166">
        <f t="shared" si="79"/>
        <v>1</v>
      </c>
      <c r="L121" s="166">
        <f t="shared" si="79"/>
        <v>1</v>
      </c>
      <c r="M121" s="166">
        <f t="shared" si="79"/>
        <v>1</v>
      </c>
      <c r="N121" s="166">
        <f t="shared" si="79"/>
        <v>1</v>
      </c>
      <c r="O121" s="166">
        <f t="shared" si="79"/>
        <v>1</v>
      </c>
      <c r="P121" s="165"/>
      <c r="Q121" s="146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</row>
    <row r="122" spans="1:28" ht="12.75" thickTop="1" thickBot="1" x14ac:dyDescent="0.3">
      <c r="B122" s="143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52"/>
    </row>
    <row r="123" spans="1:28" s="136" customFormat="1" x14ac:dyDescent="0.25">
      <c r="A123" s="133"/>
      <c r="B123" s="133"/>
      <c r="C123" s="133"/>
      <c r="D123" s="133"/>
      <c r="E123" s="133"/>
      <c r="F123" s="133"/>
      <c r="G123" s="133"/>
      <c r="H123" s="133"/>
      <c r="I123" s="133"/>
      <c r="J123" s="157"/>
      <c r="K123" s="133"/>
      <c r="L123" s="133"/>
      <c r="M123" s="133"/>
      <c r="N123" s="133"/>
      <c r="O123" s="133"/>
      <c r="P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</row>
    <row r="124" spans="1:28" s="136" customFormat="1" x14ac:dyDescent="0.25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</row>
    <row r="125" spans="1:28" s="136" customFormat="1" x14ac:dyDescent="0.25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</row>
    <row r="126" spans="1:28" s="136" customFormat="1" x14ac:dyDescent="0.25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</row>
    <row r="127" spans="1:28" s="136" customFormat="1" x14ac:dyDescent="0.25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</row>
  </sheetData>
  <pageMargins left="0.7" right="0.7" top="0.75" bottom="0.75" header="0.3" footer="0.3"/>
  <pageSetup scale="44" fitToHeight="0" orientation="landscape" horizontalDpi="300" verticalDpi="300" r:id="rId1"/>
  <headerFooter alignWithMargins="0">
    <oddHeader>&amp;RTC-3 WP-Recovery by TC-3 Class
Page &amp;P of &amp;N</oddHeader>
  </headerFooter>
  <ignoredErrors>
    <ignoredError sqref="I85:O85 P85 D85:H8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43"/>
  <sheetViews>
    <sheetView showGridLines="0" zoomScale="110" zoomScaleNormal="110" workbookViewId="0">
      <selection activeCell="F11" sqref="F11"/>
    </sheetView>
  </sheetViews>
  <sheetFormatPr defaultColWidth="8.5703125" defaultRowHeight="11.25" x14ac:dyDescent="0.2"/>
  <cols>
    <col min="1" max="2" width="2.140625" style="1" customWidth="1"/>
    <col min="3" max="3" width="8.5703125" style="1" customWidth="1"/>
    <col min="4" max="5" width="12.85546875" style="14" customWidth="1"/>
    <col min="6" max="6" width="12.85546875" style="20" customWidth="1"/>
    <col min="7" max="8" width="2.140625" style="1" customWidth="1"/>
    <col min="9" max="16384" width="8.5703125" style="1"/>
  </cols>
  <sheetData>
    <row r="2" spans="2:7" x14ac:dyDescent="0.2">
      <c r="B2" s="3" t="str">
        <f>'Exhibit JAM-1'!B2</f>
        <v>AEP TEXAS CENTRAL DIVISION</v>
      </c>
      <c r="C2" s="3"/>
    </row>
    <row r="3" spans="2:7" x14ac:dyDescent="0.2">
      <c r="B3" s="3" t="str">
        <f>'Exhibit JAM-1'!B3</f>
        <v>TRANSITION CHARGE-3 RATES - RIDER TC-3</v>
      </c>
      <c r="C3" s="3"/>
    </row>
    <row r="4" spans="2:7" x14ac:dyDescent="0.2">
      <c r="B4" s="2" t="s">
        <v>4</v>
      </c>
      <c r="C4" s="2"/>
      <c r="D4" s="15"/>
      <c r="E4" s="15"/>
      <c r="F4" s="21"/>
    </row>
    <row r="5" spans="2:7" x14ac:dyDescent="0.2">
      <c r="B5" s="2" t="s">
        <v>200</v>
      </c>
      <c r="C5" s="2"/>
      <c r="D5" s="15"/>
      <c r="E5" s="15"/>
      <c r="F5" s="21"/>
    </row>
    <row r="6" spans="2:7" ht="12" thickBot="1" x14ac:dyDescent="0.25"/>
    <row r="7" spans="2:7" x14ac:dyDescent="0.2">
      <c r="B7" s="4"/>
      <c r="C7" s="5"/>
      <c r="D7" s="16"/>
      <c r="E7" s="16"/>
      <c r="F7" s="22"/>
      <c r="G7" s="6"/>
    </row>
    <row r="8" spans="2:7" x14ac:dyDescent="0.2">
      <c r="B8" s="7"/>
      <c r="C8" s="13" t="s">
        <v>61</v>
      </c>
      <c r="D8" s="17" t="s">
        <v>134</v>
      </c>
      <c r="E8" s="17" t="s">
        <v>0</v>
      </c>
      <c r="F8" s="23" t="s">
        <v>1</v>
      </c>
      <c r="G8" s="9"/>
    </row>
    <row r="9" spans="2:7" x14ac:dyDescent="0.2">
      <c r="B9" s="7"/>
      <c r="C9" s="8"/>
      <c r="D9" s="18"/>
      <c r="E9" s="18"/>
      <c r="F9" s="24"/>
      <c r="G9" s="9"/>
    </row>
    <row r="10" spans="2:7" x14ac:dyDescent="0.2">
      <c r="B10" s="7"/>
      <c r="C10" s="212">
        <v>1</v>
      </c>
      <c r="D10" s="190">
        <f>'[5]TC-3 202303'!AL6</f>
        <v>28198.809999999998</v>
      </c>
      <c r="E10" s="190">
        <f>'[5]TC-3 202303'!AK6</f>
        <v>4746.2299999999977</v>
      </c>
      <c r="F10" s="24">
        <f t="shared" ref="F10:F41" si="0">IFERROR(E10/D10,0)</f>
        <v>0.16831313094417807</v>
      </c>
      <c r="G10" s="9"/>
    </row>
    <row r="11" spans="2:7" x14ac:dyDescent="0.2">
      <c r="B11" s="7"/>
      <c r="C11" s="212">
        <v>2</v>
      </c>
      <c r="D11" s="190">
        <f>'[5]TC-3 202303'!AL7</f>
        <v>27241.39</v>
      </c>
      <c r="E11" s="190">
        <f>'[5]TC-3 202303'!AK7</f>
        <v>0</v>
      </c>
      <c r="F11" s="24">
        <f t="shared" si="0"/>
        <v>0</v>
      </c>
      <c r="G11" s="9"/>
    </row>
    <row r="12" spans="2:7" x14ac:dyDescent="0.2">
      <c r="B12" s="7"/>
      <c r="C12" s="212">
        <v>3</v>
      </c>
      <c r="D12" s="190">
        <f>'[5]TC-3 202303'!AL8</f>
        <v>852336.15</v>
      </c>
      <c r="E12" s="190">
        <f>'[5]TC-3 202303'!AK8</f>
        <v>0</v>
      </c>
      <c r="F12" s="24">
        <f t="shared" si="0"/>
        <v>0</v>
      </c>
      <c r="G12" s="9"/>
    </row>
    <row r="13" spans="2:7" x14ac:dyDescent="0.2">
      <c r="B13" s="7"/>
      <c r="C13" s="212">
        <v>4</v>
      </c>
      <c r="D13" s="190">
        <f>'[5]TC-3 202303'!AL9</f>
        <v>1507245.9600000002</v>
      </c>
      <c r="E13" s="190">
        <f>'[5]TC-3 202303'!AK9</f>
        <v>0</v>
      </c>
      <c r="F13" s="24">
        <f t="shared" si="0"/>
        <v>0</v>
      </c>
      <c r="G13" s="9"/>
    </row>
    <row r="14" spans="2:7" x14ac:dyDescent="0.2">
      <c r="B14" s="7"/>
      <c r="C14" s="212">
        <v>5</v>
      </c>
      <c r="D14" s="190">
        <f>'[5]TC-3 202303'!AL10</f>
        <v>7649.5400000000009</v>
      </c>
      <c r="E14" s="190">
        <f>'[5]TC-3 202303'!AK10</f>
        <v>0</v>
      </c>
      <c r="F14" s="24">
        <f t="shared" si="0"/>
        <v>0</v>
      </c>
      <c r="G14" s="9"/>
    </row>
    <row r="15" spans="2:7" x14ac:dyDescent="0.2">
      <c r="B15" s="7"/>
      <c r="C15" s="212">
        <v>6</v>
      </c>
      <c r="D15" s="190">
        <f>'[5]TC-3 202303'!AL11</f>
        <v>2016.96</v>
      </c>
      <c r="E15" s="190">
        <f>'[5]TC-3 202303'!AK11</f>
        <v>0</v>
      </c>
      <c r="F15" s="24">
        <f t="shared" si="0"/>
        <v>0</v>
      </c>
      <c r="G15" s="9"/>
    </row>
    <row r="16" spans="2:7" x14ac:dyDescent="0.2">
      <c r="B16" s="7"/>
      <c r="C16" s="212">
        <v>7</v>
      </c>
      <c r="D16" s="190">
        <f>'[5]TC-3 202303'!AL12</f>
        <v>1781515.7000000002</v>
      </c>
      <c r="E16" s="190">
        <f>'[5]TC-3 202303'!AK12</f>
        <v>0</v>
      </c>
      <c r="F16" s="24">
        <f t="shared" si="0"/>
        <v>0</v>
      </c>
      <c r="G16" s="9"/>
    </row>
    <row r="17" spans="2:7" x14ac:dyDescent="0.2">
      <c r="B17" s="7"/>
      <c r="C17" s="212">
        <v>8</v>
      </c>
      <c r="D17" s="190">
        <f>'[5]TC-3 202303'!AL13</f>
        <v>639864.32999999996</v>
      </c>
      <c r="E17" s="190">
        <f>'[5]TC-3 202303'!AK13</f>
        <v>0</v>
      </c>
      <c r="F17" s="24">
        <f t="shared" si="0"/>
        <v>0</v>
      </c>
      <c r="G17" s="9"/>
    </row>
    <row r="18" spans="2:7" x14ac:dyDescent="0.2">
      <c r="B18" s="7"/>
      <c r="C18" s="212">
        <v>9</v>
      </c>
      <c r="D18" s="190">
        <f>'[5]TC-3 202303'!AL14</f>
        <v>64532.44</v>
      </c>
      <c r="E18" s="190">
        <f>'[5]TC-3 202303'!AK14</f>
        <v>0</v>
      </c>
      <c r="F18" s="24">
        <f t="shared" si="0"/>
        <v>0</v>
      </c>
      <c r="G18" s="9"/>
    </row>
    <row r="19" spans="2:7" x14ac:dyDescent="0.2">
      <c r="B19" s="7"/>
      <c r="C19" s="212">
        <v>10</v>
      </c>
      <c r="D19" s="190">
        <f>'[5]TC-3 202303'!AL15</f>
        <v>91432.840000000011</v>
      </c>
      <c r="E19" s="190">
        <f>'[5]TC-3 202303'!AK15</f>
        <v>0</v>
      </c>
      <c r="F19" s="24">
        <f t="shared" si="0"/>
        <v>0</v>
      </c>
      <c r="G19" s="9"/>
    </row>
    <row r="20" spans="2:7" x14ac:dyDescent="0.2">
      <c r="B20" s="7"/>
      <c r="C20" s="212">
        <v>11</v>
      </c>
      <c r="D20" s="190">
        <f>'[5]TC-3 202303'!AL16</f>
        <v>20085.549999999996</v>
      </c>
      <c r="E20" s="190">
        <f>'[5]TC-3 202303'!AK16</f>
        <v>0</v>
      </c>
      <c r="F20" s="24">
        <f t="shared" si="0"/>
        <v>0</v>
      </c>
      <c r="G20" s="9"/>
    </row>
    <row r="21" spans="2:7" x14ac:dyDescent="0.2">
      <c r="B21" s="7"/>
      <c r="C21" s="212">
        <v>12</v>
      </c>
      <c r="D21" s="190">
        <f>'[5]TC-3 202303'!AL17</f>
        <v>907563.64</v>
      </c>
      <c r="E21" s="190">
        <f>'[5]TC-3 202303'!AK17</f>
        <v>7858.5299999999979</v>
      </c>
      <c r="F21" s="24">
        <f t="shared" si="0"/>
        <v>8.6589299677100311E-3</v>
      </c>
      <c r="G21" s="9"/>
    </row>
    <row r="22" spans="2:7" x14ac:dyDescent="0.2">
      <c r="B22" s="7"/>
      <c r="C22" s="212">
        <v>13</v>
      </c>
      <c r="D22" s="190">
        <f>'[5]TC-3 202303'!AL18</f>
        <v>139.98000000000002</v>
      </c>
      <c r="E22" s="190">
        <f>'[5]TC-3 202303'!AK18</f>
        <v>0</v>
      </c>
      <c r="F22" s="24">
        <f t="shared" si="0"/>
        <v>0</v>
      </c>
      <c r="G22" s="9"/>
    </row>
    <row r="23" spans="2:7" x14ac:dyDescent="0.2">
      <c r="B23" s="7"/>
      <c r="C23" s="212">
        <v>14</v>
      </c>
      <c r="D23" s="190">
        <f>'[5]TC-3 202303'!AL19</f>
        <v>2124.84</v>
      </c>
      <c r="E23" s="190">
        <f>'[5]TC-3 202303'!AK19</f>
        <v>0</v>
      </c>
      <c r="F23" s="24">
        <f t="shared" si="0"/>
        <v>0</v>
      </c>
      <c r="G23" s="9"/>
    </row>
    <row r="24" spans="2:7" x14ac:dyDescent="0.2">
      <c r="B24" s="7"/>
      <c r="C24" s="212">
        <v>15</v>
      </c>
      <c r="D24" s="190">
        <f>'[5]TC-3 202303'!AL20</f>
        <v>22388.449999999997</v>
      </c>
      <c r="E24" s="190">
        <f>'[5]TC-3 202303'!AK20</f>
        <v>0</v>
      </c>
      <c r="F24" s="24">
        <f t="shared" si="0"/>
        <v>0</v>
      </c>
      <c r="G24" s="9"/>
    </row>
    <row r="25" spans="2:7" x14ac:dyDescent="0.2">
      <c r="B25" s="7"/>
      <c r="C25" s="212">
        <v>16</v>
      </c>
      <c r="D25" s="190">
        <f>'[5]TC-3 202303'!AL21</f>
        <v>80091.5</v>
      </c>
      <c r="E25" s="190">
        <f>'[5]TC-3 202303'!AK21</f>
        <v>0</v>
      </c>
      <c r="F25" s="24">
        <f t="shared" si="0"/>
        <v>0</v>
      </c>
      <c r="G25" s="9"/>
    </row>
    <row r="26" spans="2:7" x14ac:dyDescent="0.2">
      <c r="B26" s="7"/>
      <c r="C26" s="212">
        <v>17</v>
      </c>
      <c r="D26" s="190">
        <f>'[5]TC-3 202303'!AL22</f>
        <v>2556747.7399999998</v>
      </c>
      <c r="E26" s="190">
        <f>'[5]TC-3 202303'!AK22</f>
        <v>83616.058976945322</v>
      </c>
      <c r="F26" s="24">
        <f t="shared" si="0"/>
        <v>3.2704070749250115E-2</v>
      </c>
      <c r="G26" s="9"/>
    </row>
    <row r="27" spans="2:7" x14ac:dyDescent="0.2">
      <c r="B27" s="7"/>
      <c r="C27" s="212">
        <v>18</v>
      </c>
      <c r="D27" s="190">
        <f>'[5]TC-3 202303'!AL23</f>
        <v>83209.890000000014</v>
      </c>
      <c r="E27" s="190">
        <f>'[5]TC-3 202303'!AK23</f>
        <v>0</v>
      </c>
      <c r="F27" s="24">
        <f t="shared" si="0"/>
        <v>0</v>
      </c>
      <c r="G27" s="9"/>
    </row>
    <row r="28" spans="2:7" x14ac:dyDescent="0.2">
      <c r="B28" s="7"/>
      <c r="C28" s="212">
        <v>19</v>
      </c>
      <c r="D28" s="190">
        <f>'[5]TC-3 202303'!AL24</f>
        <v>20312.599999999999</v>
      </c>
      <c r="E28" s="190">
        <f>'[5]TC-3 202303'!AK24</f>
        <v>0</v>
      </c>
      <c r="F28" s="24">
        <f t="shared" si="0"/>
        <v>0</v>
      </c>
      <c r="G28" s="9"/>
    </row>
    <row r="29" spans="2:7" x14ac:dyDescent="0.2">
      <c r="B29" s="7"/>
      <c r="C29" s="212">
        <v>20</v>
      </c>
      <c r="D29" s="190">
        <f>'[5]TC-3 202303'!AL25</f>
        <v>2267430.41</v>
      </c>
      <c r="E29" s="190">
        <f>'[5]TC-3 202303'!AK25</f>
        <v>0</v>
      </c>
      <c r="F29" s="24">
        <f t="shared" si="0"/>
        <v>0</v>
      </c>
      <c r="G29" s="9"/>
    </row>
    <row r="30" spans="2:7" x14ac:dyDescent="0.2">
      <c r="B30" s="7"/>
      <c r="C30" s="212">
        <v>21</v>
      </c>
      <c r="D30" s="190">
        <f>'[5]TC-3 202303'!AL26</f>
        <v>1771.3200000000002</v>
      </c>
      <c r="E30" s="190">
        <f>'[5]TC-3 202303'!AK26</f>
        <v>0</v>
      </c>
      <c r="F30" s="24">
        <f t="shared" si="0"/>
        <v>0</v>
      </c>
      <c r="G30" s="9"/>
    </row>
    <row r="31" spans="2:7" x14ac:dyDescent="0.2">
      <c r="B31" s="7"/>
      <c r="C31" s="212">
        <v>22</v>
      </c>
      <c r="D31" s="190">
        <f>'[5]TC-3 202303'!AL27</f>
        <v>395054.4</v>
      </c>
      <c r="E31" s="190">
        <f>'[5]TC-3 202303'!AK27</f>
        <v>0</v>
      </c>
      <c r="F31" s="24">
        <f t="shared" si="0"/>
        <v>0</v>
      </c>
      <c r="G31" s="9"/>
    </row>
    <row r="32" spans="2:7" x14ac:dyDescent="0.2">
      <c r="B32" s="7"/>
      <c r="C32" s="212">
        <v>23</v>
      </c>
      <c r="D32" s="190">
        <f>'[5]TC-3 202303'!AL28</f>
        <v>137970.44999999998</v>
      </c>
      <c r="E32" s="190">
        <f>'[5]TC-3 202303'!AK28</f>
        <v>0</v>
      </c>
      <c r="F32" s="24">
        <f t="shared" si="0"/>
        <v>0</v>
      </c>
      <c r="G32" s="9"/>
    </row>
    <row r="33" spans="2:7" x14ac:dyDescent="0.2">
      <c r="B33" s="7"/>
      <c r="C33" s="212">
        <v>24</v>
      </c>
      <c r="D33" s="190">
        <f>'[5]TC-3 202303'!AL29</f>
        <v>1423.7900000000002</v>
      </c>
      <c r="E33" s="190">
        <f>'[5]TC-3 202303'!AK29</f>
        <v>0</v>
      </c>
      <c r="F33" s="24">
        <f t="shared" si="0"/>
        <v>0</v>
      </c>
      <c r="G33" s="9"/>
    </row>
    <row r="34" spans="2:7" x14ac:dyDescent="0.2">
      <c r="B34" s="7"/>
      <c r="C34" s="212">
        <v>25</v>
      </c>
      <c r="D34" s="190">
        <f>'[5]TC-3 202303'!AL30</f>
        <v>810.01</v>
      </c>
      <c r="E34" s="190">
        <f>'[5]TC-3 202303'!AK30</f>
        <v>0</v>
      </c>
      <c r="F34" s="24">
        <f t="shared" si="0"/>
        <v>0</v>
      </c>
      <c r="G34" s="9"/>
    </row>
    <row r="35" spans="2:7" x14ac:dyDescent="0.2">
      <c r="B35" s="7"/>
      <c r="C35" s="212">
        <v>26</v>
      </c>
      <c r="D35" s="190">
        <f>'[5]TC-3 202303'!AL31</f>
        <v>10408.049999999999</v>
      </c>
      <c r="E35" s="190">
        <f>'[5]TC-3 202303'!AK31</f>
        <v>0</v>
      </c>
      <c r="F35" s="24">
        <f t="shared" si="0"/>
        <v>0</v>
      </c>
      <c r="G35" s="9"/>
    </row>
    <row r="36" spans="2:7" x14ac:dyDescent="0.2">
      <c r="B36" s="7"/>
      <c r="C36" s="212">
        <v>27</v>
      </c>
      <c r="D36" s="190">
        <f>'[5]TC-3 202303'!AL32</f>
        <v>21311.06</v>
      </c>
      <c r="E36" s="190">
        <f>'[5]TC-3 202303'!AK32</f>
        <v>0</v>
      </c>
      <c r="F36" s="24">
        <f t="shared" si="0"/>
        <v>0</v>
      </c>
      <c r="G36" s="9"/>
    </row>
    <row r="37" spans="2:7" x14ac:dyDescent="0.2">
      <c r="B37" s="7"/>
      <c r="C37" s="212">
        <v>28</v>
      </c>
      <c r="D37" s="190">
        <f>'[5]TC-3 202303'!AL33</f>
        <v>331488.83999999997</v>
      </c>
      <c r="E37" s="190">
        <f>'[5]TC-3 202303'!AK33</f>
        <v>0</v>
      </c>
      <c r="F37" s="24">
        <f t="shared" si="0"/>
        <v>0</v>
      </c>
      <c r="G37" s="9"/>
    </row>
    <row r="38" spans="2:7" x14ac:dyDescent="0.2">
      <c r="B38" s="7"/>
      <c r="C38" s="212">
        <v>29</v>
      </c>
      <c r="D38" s="190">
        <f>'[5]TC-3 202303'!AL34</f>
        <v>29396.010000000002</v>
      </c>
      <c r="E38" s="190">
        <f>'[5]TC-3 202303'!AK34</f>
        <v>1642.9700000000005</v>
      </c>
      <c r="F38" s="24">
        <f t="shared" si="0"/>
        <v>5.5890918529419478E-2</v>
      </c>
      <c r="G38" s="9"/>
    </row>
    <row r="39" spans="2:7" x14ac:dyDescent="0.2">
      <c r="B39" s="7"/>
      <c r="C39" s="212">
        <v>30</v>
      </c>
      <c r="D39" s="190">
        <f>'[5]TC-3 202303'!AL35</f>
        <v>1252660.9300000002</v>
      </c>
      <c r="E39" s="190">
        <f>'[5]TC-3 202303'!AK35</f>
        <v>50377.125441481461</v>
      </c>
      <c r="F39" s="24">
        <f t="shared" si="0"/>
        <v>4.0216090591634765E-2</v>
      </c>
      <c r="G39" s="9"/>
    </row>
    <row r="40" spans="2:7" x14ac:dyDescent="0.2">
      <c r="B40" s="7"/>
      <c r="C40" s="212">
        <v>31</v>
      </c>
      <c r="D40" s="190">
        <f>'[5]TC-3 202303'!AL36</f>
        <v>279.51000000000005</v>
      </c>
      <c r="E40" s="190">
        <f>'[5]TC-3 202303'!AK36</f>
        <v>0</v>
      </c>
      <c r="F40" s="24">
        <f t="shared" si="0"/>
        <v>0</v>
      </c>
      <c r="G40" s="9"/>
    </row>
    <row r="41" spans="2:7" x14ac:dyDescent="0.2">
      <c r="B41" s="7"/>
      <c r="C41" s="212">
        <v>32</v>
      </c>
      <c r="D41" s="190">
        <f>'[5]TC-3 202303'!AL37</f>
        <v>832148.89000000013</v>
      </c>
      <c r="E41" s="190">
        <f>'[5]TC-3 202303'!AK37</f>
        <v>0</v>
      </c>
      <c r="F41" s="24">
        <f t="shared" si="0"/>
        <v>0</v>
      </c>
      <c r="G41" s="9"/>
    </row>
    <row r="42" spans="2:7" x14ac:dyDescent="0.2">
      <c r="B42" s="7"/>
      <c r="C42" s="212">
        <v>33</v>
      </c>
      <c r="D42" s="190">
        <f>'[5]TC-3 202303'!AL38</f>
        <v>3059.45</v>
      </c>
      <c r="E42" s="190">
        <f>'[5]TC-3 202303'!AK38</f>
        <v>0</v>
      </c>
      <c r="F42" s="24">
        <f t="shared" ref="F42:F73" si="1">IFERROR(E42/D42,0)</f>
        <v>0</v>
      </c>
      <c r="G42" s="9"/>
    </row>
    <row r="43" spans="2:7" x14ac:dyDescent="0.2">
      <c r="B43" s="7"/>
      <c r="C43" s="212">
        <v>34</v>
      </c>
      <c r="D43" s="190">
        <f>'[5]TC-3 202303'!AL39</f>
        <v>507474.93000000005</v>
      </c>
      <c r="E43" s="190">
        <f>'[5]TC-3 202303'!AK39</f>
        <v>0</v>
      </c>
      <c r="F43" s="24">
        <f t="shared" si="1"/>
        <v>0</v>
      </c>
      <c r="G43" s="9"/>
    </row>
    <row r="44" spans="2:7" x14ac:dyDescent="0.2">
      <c r="B44" s="7"/>
      <c r="C44" s="212">
        <v>35</v>
      </c>
      <c r="D44" s="190">
        <f>'[5]TC-3 202303'!AL40</f>
        <v>184695.46</v>
      </c>
      <c r="E44" s="190">
        <f>'[5]TC-3 202303'!AK40</f>
        <v>0</v>
      </c>
      <c r="F44" s="24">
        <f t="shared" si="1"/>
        <v>0</v>
      </c>
      <c r="G44" s="9"/>
    </row>
    <row r="45" spans="2:7" x14ac:dyDescent="0.2">
      <c r="B45" s="7"/>
      <c r="C45" s="212">
        <v>36</v>
      </c>
      <c r="D45" s="190">
        <f>'[5]TC-3 202303'!AL41</f>
        <v>332131.69</v>
      </c>
      <c r="E45" s="190">
        <f>'[5]TC-3 202303'!AK41</f>
        <v>0</v>
      </c>
      <c r="F45" s="24">
        <f t="shared" si="1"/>
        <v>0</v>
      </c>
      <c r="G45" s="9"/>
    </row>
    <row r="46" spans="2:7" x14ac:dyDescent="0.2">
      <c r="B46" s="7"/>
      <c r="C46" s="212">
        <v>37</v>
      </c>
      <c r="D46" s="190">
        <f>'[5]TC-3 202303'!AL42</f>
        <v>2932.8199999999997</v>
      </c>
      <c r="E46" s="190">
        <f>'[5]TC-3 202303'!AK42</f>
        <v>0</v>
      </c>
      <c r="F46" s="24">
        <f t="shared" si="1"/>
        <v>0</v>
      </c>
      <c r="G46" s="9"/>
    </row>
    <row r="47" spans="2:7" x14ac:dyDescent="0.2">
      <c r="B47" s="7"/>
      <c r="C47" s="212">
        <v>38</v>
      </c>
      <c r="D47" s="190">
        <f>'[5]TC-3 202303'!AL43</f>
        <v>249.17</v>
      </c>
      <c r="E47" s="190">
        <f>'[5]TC-3 202303'!AK43</f>
        <v>0</v>
      </c>
      <c r="F47" s="24">
        <f t="shared" si="1"/>
        <v>0</v>
      </c>
      <c r="G47" s="9"/>
    </row>
    <row r="48" spans="2:7" x14ac:dyDescent="0.2">
      <c r="B48" s="7"/>
      <c r="C48" s="212">
        <v>39</v>
      </c>
      <c r="D48" s="190">
        <f>'[5]TC-3 202303'!AL44</f>
        <v>1276.7099999999998</v>
      </c>
      <c r="E48" s="190">
        <f>'[5]TC-3 202303'!AK44</f>
        <v>0</v>
      </c>
      <c r="F48" s="24">
        <f t="shared" si="1"/>
        <v>0</v>
      </c>
      <c r="G48" s="9"/>
    </row>
    <row r="49" spans="2:7" x14ac:dyDescent="0.2">
      <c r="B49" s="7"/>
      <c r="C49" s="212">
        <v>40</v>
      </c>
      <c r="D49" s="190">
        <f>'[5]TC-3 202303'!AL45</f>
        <v>399.33999999999992</v>
      </c>
      <c r="E49" s="190">
        <f>'[5]TC-3 202303'!AK45</f>
        <v>0</v>
      </c>
      <c r="F49" s="24">
        <f t="shared" si="1"/>
        <v>0</v>
      </c>
      <c r="G49" s="9"/>
    </row>
    <row r="50" spans="2:7" x14ac:dyDescent="0.2">
      <c r="B50" s="7"/>
      <c r="C50" s="212">
        <v>41</v>
      </c>
      <c r="D50" s="190">
        <f>'[5]TC-3 202303'!AL46</f>
        <v>2537.4299999999998</v>
      </c>
      <c r="E50" s="190">
        <f>'[5]TC-3 202303'!AK46</f>
        <v>0</v>
      </c>
      <c r="F50" s="24">
        <f t="shared" si="1"/>
        <v>0</v>
      </c>
      <c r="G50" s="9"/>
    </row>
    <row r="51" spans="2:7" x14ac:dyDescent="0.2">
      <c r="B51" s="7"/>
      <c r="C51" s="212">
        <v>42</v>
      </c>
      <c r="D51" s="190">
        <f>'[5]TC-3 202303'!AL47</f>
        <v>25700.52</v>
      </c>
      <c r="E51" s="190">
        <f>'[5]TC-3 202303'!AK47</f>
        <v>0</v>
      </c>
      <c r="F51" s="24">
        <f t="shared" si="1"/>
        <v>0</v>
      </c>
      <c r="G51" s="9"/>
    </row>
    <row r="52" spans="2:7" x14ac:dyDescent="0.2">
      <c r="B52" s="7"/>
      <c r="C52" s="212">
        <v>43</v>
      </c>
      <c r="D52" s="190">
        <f>'[5]TC-3 202303'!AL48</f>
        <v>99546.28</v>
      </c>
      <c r="E52" s="190">
        <f>'[5]TC-3 202303'!AK48</f>
        <v>0</v>
      </c>
      <c r="F52" s="24">
        <f t="shared" si="1"/>
        <v>0</v>
      </c>
      <c r="G52" s="9"/>
    </row>
    <row r="53" spans="2:7" x14ac:dyDescent="0.2">
      <c r="B53" s="7"/>
      <c r="C53" s="212">
        <v>44</v>
      </c>
      <c r="D53" s="190">
        <f>'[5]TC-3 202303'!AL49</f>
        <v>423538.05</v>
      </c>
      <c r="E53" s="190">
        <f>'[5]TC-3 202303'!AK49</f>
        <v>0</v>
      </c>
      <c r="F53" s="24">
        <f t="shared" si="1"/>
        <v>0</v>
      </c>
      <c r="G53" s="9"/>
    </row>
    <row r="54" spans="2:7" x14ac:dyDescent="0.2">
      <c r="B54" s="7"/>
      <c r="C54" s="212">
        <v>45</v>
      </c>
      <c r="D54" s="190">
        <f>'[5]TC-3 202303'!AL50</f>
        <v>425525.41999999993</v>
      </c>
      <c r="E54" s="190">
        <f>'[5]TC-3 202303'!AK50</f>
        <v>15353.049999999968</v>
      </c>
      <c r="F54" s="24">
        <f t="shared" si="1"/>
        <v>3.60802181923702E-2</v>
      </c>
      <c r="G54" s="9"/>
    </row>
    <row r="55" spans="2:7" x14ac:dyDescent="0.2">
      <c r="B55" s="7"/>
      <c r="C55" s="212">
        <v>46</v>
      </c>
      <c r="D55" s="190">
        <f>'[5]TC-3 202303'!AL51</f>
        <v>1908511.35</v>
      </c>
      <c r="E55" s="190">
        <f>'[5]TC-3 202303'!AK51</f>
        <v>0</v>
      </c>
      <c r="F55" s="24">
        <f t="shared" si="1"/>
        <v>0</v>
      </c>
      <c r="G55" s="9"/>
    </row>
    <row r="56" spans="2:7" x14ac:dyDescent="0.2">
      <c r="B56" s="7"/>
      <c r="C56" s="212">
        <v>47</v>
      </c>
      <c r="D56" s="190">
        <f>'[5]TC-3 202303'!AL52</f>
        <v>326342.94999999995</v>
      </c>
      <c r="E56" s="190">
        <f>'[5]TC-3 202303'!AK52</f>
        <v>0</v>
      </c>
      <c r="F56" s="24">
        <f t="shared" si="1"/>
        <v>0</v>
      </c>
      <c r="G56" s="9"/>
    </row>
    <row r="57" spans="2:7" x14ac:dyDescent="0.2">
      <c r="B57" s="7"/>
      <c r="C57" s="212">
        <v>48</v>
      </c>
      <c r="D57" s="190">
        <f>'[5]TC-3 202303'!AL53</f>
        <v>990410.95</v>
      </c>
      <c r="E57" s="190">
        <f>'[5]TC-3 202303'!AK53</f>
        <v>20780.270000000033</v>
      </c>
      <c r="F57" s="24">
        <f t="shared" si="1"/>
        <v>2.098146229098137E-2</v>
      </c>
      <c r="G57" s="9"/>
    </row>
    <row r="58" spans="2:7" x14ac:dyDescent="0.2">
      <c r="B58" s="7"/>
      <c r="C58" s="212">
        <v>49</v>
      </c>
      <c r="D58" s="190">
        <f>'[5]TC-3 202303'!AL54</f>
        <v>171.16000000000003</v>
      </c>
      <c r="E58" s="190">
        <f>'[5]TC-3 202303'!AK54</f>
        <v>0</v>
      </c>
      <c r="F58" s="24">
        <f t="shared" si="1"/>
        <v>0</v>
      </c>
      <c r="G58" s="9"/>
    </row>
    <row r="59" spans="2:7" x14ac:dyDescent="0.2">
      <c r="B59" s="7"/>
      <c r="C59" s="212">
        <v>50</v>
      </c>
      <c r="D59" s="190">
        <f>'[5]TC-3 202303'!AL55</f>
        <v>277611.16000000003</v>
      </c>
      <c r="E59" s="190">
        <f>'[5]TC-3 202303'!AK55</f>
        <v>0</v>
      </c>
      <c r="F59" s="24">
        <f t="shared" si="1"/>
        <v>0</v>
      </c>
      <c r="G59" s="9"/>
    </row>
    <row r="60" spans="2:7" x14ac:dyDescent="0.2">
      <c r="B60" s="7"/>
      <c r="C60" s="212">
        <v>51</v>
      </c>
      <c r="D60" s="190">
        <f>'[5]TC-3 202303'!AL56</f>
        <v>33453.520000000004</v>
      </c>
      <c r="E60" s="190">
        <f>'[5]TC-3 202303'!AK56</f>
        <v>0</v>
      </c>
      <c r="F60" s="24">
        <f t="shared" si="1"/>
        <v>0</v>
      </c>
      <c r="G60" s="9"/>
    </row>
    <row r="61" spans="2:7" x14ac:dyDescent="0.2">
      <c r="B61" s="7"/>
      <c r="C61" s="212">
        <v>52</v>
      </c>
      <c r="D61" s="190">
        <f>'[5]TC-3 202303'!AL57</f>
        <v>649994.36</v>
      </c>
      <c r="E61" s="190">
        <f>'[5]TC-3 202303'!AK57</f>
        <v>0</v>
      </c>
      <c r="F61" s="24">
        <f t="shared" si="1"/>
        <v>0</v>
      </c>
      <c r="G61" s="9"/>
    </row>
    <row r="62" spans="2:7" x14ac:dyDescent="0.2">
      <c r="B62" s="7"/>
      <c r="C62" s="212">
        <v>53</v>
      </c>
      <c r="D62" s="190">
        <f>'[5]TC-3 202303'!AL58</f>
        <v>43911.82</v>
      </c>
      <c r="E62" s="190">
        <f>'[5]TC-3 202303'!AK58</f>
        <v>0</v>
      </c>
      <c r="F62" s="24">
        <f t="shared" si="1"/>
        <v>0</v>
      </c>
      <c r="G62" s="9"/>
    </row>
    <row r="63" spans="2:7" x14ac:dyDescent="0.2">
      <c r="B63" s="7"/>
      <c r="C63" s="212">
        <v>54</v>
      </c>
      <c r="D63" s="190">
        <f>'[5]TC-3 202303'!AL59</f>
        <v>800.99</v>
      </c>
      <c r="E63" s="190">
        <f>'[5]TC-3 202303'!AK59</f>
        <v>0</v>
      </c>
      <c r="F63" s="24">
        <f t="shared" si="1"/>
        <v>0</v>
      </c>
      <c r="G63" s="9"/>
    </row>
    <row r="64" spans="2:7" x14ac:dyDescent="0.2">
      <c r="B64" s="7"/>
      <c r="C64" s="212">
        <v>55</v>
      </c>
      <c r="D64" s="190">
        <f>'[5]TC-3 202303'!AL60</f>
        <v>814980.97000000009</v>
      </c>
      <c r="E64" s="190">
        <f>'[5]TC-3 202303'!AK60</f>
        <v>15739.34250857766</v>
      </c>
      <c r="F64" s="24">
        <f t="shared" si="1"/>
        <v>1.9312527639237586E-2</v>
      </c>
      <c r="G64" s="9"/>
    </row>
    <row r="65" spans="2:7" x14ac:dyDescent="0.2">
      <c r="B65" s="7"/>
      <c r="C65" s="212">
        <v>56</v>
      </c>
      <c r="D65" s="190">
        <f>'[5]TC-3 202303'!AL61</f>
        <v>2077090.4000000004</v>
      </c>
      <c r="E65" s="190">
        <f>'[5]TC-3 202303'!AK61</f>
        <v>81745.611105741627</v>
      </c>
      <c r="F65" s="24">
        <f t="shared" si="1"/>
        <v>3.9355827317742939E-2</v>
      </c>
      <c r="G65" s="9"/>
    </row>
    <row r="66" spans="2:7" x14ac:dyDescent="0.2">
      <c r="B66" s="7"/>
      <c r="C66" s="212">
        <v>57</v>
      </c>
      <c r="D66" s="190">
        <f>'[5]TC-3 202303'!AL62</f>
        <v>203216.42</v>
      </c>
      <c r="E66" s="190">
        <f>'[5]TC-3 202303'!AK62</f>
        <v>3774.2700000000032</v>
      </c>
      <c r="F66" s="24">
        <f t="shared" si="1"/>
        <v>1.8572662583072781E-2</v>
      </c>
      <c r="G66" s="9"/>
    </row>
    <row r="67" spans="2:7" x14ac:dyDescent="0.2">
      <c r="B67" s="7"/>
      <c r="C67" s="212">
        <v>58</v>
      </c>
      <c r="D67" s="190">
        <f>'[5]TC-3 202303'!AL63</f>
        <v>1684342.9500000002</v>
      </c>
      <c r="E67" s="190">
        <f>'[5]TC-3 202303'!AK63</f>
        <v>4447.7907109999996</v>
      </c>
      <c r="F67" s="24">
        <f t="shared" si="1"/>
        <v>2.6406681080002139E-3</v>
      </c>
      <c r="G67" s="9"/>
    </row>
    <row r="68" spans="2:7" x14ac:dyDescent="0.2">
      <c r="B68" s="7"/>
      <c r="C68" s="212">
        <v>59</v>
      </c>
      <c r="D68" s="190">
        <f>'[5]TC-3 202303'!AL64</f>
        <v>0</v>
      </c>
      <c r="E68" s="190">
        <f>'[5]TC-3 202303'!AK64</f>
        <v>0</v>
      </c>
      <c r="F68" s="24">
        <f t="shared" si="1"/>
        <v>0</v>
      </c>
      <c r="G68" s="9"/>
    </row>
    <row r="69" spans="2:7" x14ac:dyDescent="0.2">
      <c r="B69" s="7"/>
      <c r="C69" s="212">
        <v>60</v>
      </c>
      <c r="D69" s="190">
        <f>'[5]TC-3 202303'!AL65</f>
        <v>89944.209999999992</v>
      </c>
      <c r="E69" s="190">
        <f>'[5]TC-3 202303'!AK65</f>
        <v>0</v>
      </c>
      <c r="F69" s="24">
        <f t="shared" si="1"/>
        <v>0</v>
      </c>
      <c r="G69" s="9"/>
    </row>
    <row r="70" spans="2:7" x14ac:dyDescent="0.2">
      <c r="B70" s="7"/>
      <c r="C70" s="212">
        <v>61</v>
      </c>
      <c r="D70" s="190">
        <f>'[5]TC-3 202303'!AL66</f>
        <v>16363.539999999999</v>
      </c>
      <c r="E70" s="190">
        <f>'[5]TC-3 202303'!AK66</f>
        <v>0</v>
      </c>
      <c r="F70" s="24">
        <f t="shared" si="1"/>
        <v>0</v>
      </c>
      <c r="G70" s="9"/>
    </row>
    <row r="71" spans="2:7" x14ac:dyDescent="0.2">
      <c r="B71" s="7"/>
      <c r="C71" s="212">
        <v>62</v>
      </c>
      <c r="D71" s="190">
        <f>'[5]TC-3 202303'!AL67</f>
        <v>2236579.4500000002</v>
      </c>
      <c r="E71" s="190">
        <f>'[5]TC-3 202303'!AK67</f>
        <v>45604.25476900005</v>
      </c>
      <c r="F71" s="24">
        <f t="shared" si="1"/>
        <v>2.0390178747730175E-2</v>
      </c>
      <c r="G71" s="9"/>
    </row>
    <row r="72" spans="2:7" x14ac:dyDescent="0.2">
      <c r="B72" s="7"/>
      <c r="C72" s="212">
        <v>63</v>
      </c>
      <c r="D72" s="190">
        <f>'[5]TC-3 202303'!AL68</f>
        <v>4242.5600000000004</v>
      </c>
      <c r="E72" s="190">
        <f>'[5]TC-3 202303'!AK68</f>
        <v>0</v>
      </c>
      <c r="F72" s="24">
        <f t="shared" si="1"/>
        <v>0</v>
      </c>
      <c r="G72" s="9"/>
    </row>
    <row r="73" spans="2:7" x14ac:dyDescent="0.2">
      <c r="B73" s="7"/>
      <c r="C73" s="212">
        <v>64</v>
      </c>
      <c r="D73" s="190">
        <f>'[5]TC-3 202303'!AL69</f>
        <v>1307019.8000000003</v>
      </c>
      <c r="E73" s="190">
        <f>'[5]TC-3 202303'!AK69</f>
        <v>2363.7200000000003</v>
      </c>
      <c r="F73" s="24">
        <f t="shared" si="1"/>
        <v>1.808480636636109E-3</v>
      </c>
      <c r="G73" s="9"/>
    </row>
    <row r="74" spans="2:7" x14ac:dyDescent="0.2">
      <c r="B74" s="7"/>
      <c r="C74" s="212">
        <v>65</v>
      </c>
      <c r="D74" s="190">
        <f>'[5]TC-3 202303'!AL70</f>
        <v>287.5</v>
      </c>
      <c r="E74" s="190">
        <f>'[5]TC-3 202303'!AK70</f>
        <v>0</v>
      </c>
      <c r="F74" s="24">
        <f t="shared" ref="F74:F105" si="2">IFERROR(E74/D74,0)</f>
        <v>0</v>
      </c>
      <c r="G74" s="9"/>
    </row>
    <row r="75" spans="2:7" x14ac:dyDescent="0.2">
      <c r="B75" s="7"/>
      <c r="C75" s="212">
        <v>66</v>
      </c>
      <c r="D75" s="190">
        <f>'[5]TC-3 202303'!AL71</f>
        <v>491.57000000000005</v>
      </c>
      <c r="E75" s="190">
        <f>'[5]TC-3 202303'!AK71</f>
        <v>0</v>
      </c>
      <c r="F75" s="24">
        <f t="shared" si="2"/>
        <v>0</v>
      </c>
      <c r="G75" s="9"/>
    </row>
    <row r="76" spans="2:7" x14ac:dyDescent="0.2">
      <c r="B76" s="7"/>
      <c r="C76" s="212">
        <v>67</v>
      </c>
      <c r="D76" s="190">
        <f>'[5]TC-3 202303'!AL72</f>
        <v>30487.359999999997</v>
      </c>
      <c r="E76" s="190">
        <f>'[5]TC-3 202303'!AK72</f>
        <v>0</v>
      </c>
      <c r="F76" s="24">
        <f t="shared" si="2"/>
        <v>0</v>
      </c>
      <c r="G76" s="9"/>
    </row>
    <row r="77" spans="2:7" x14ac:dyDescent="0.2">
      <c r="B77" s="7"/>
      <c r="C77" s="212">
        <v>68</v>
      </c>
      <c r="D77" s="190">
        <f>'[5]TC-3 202303'!AL73</f>
        <v>175524.73</v>
      </c>
      <c r="E77" s="190">
        <f>'[5]TC-3 202303'!AK73</f>
        <v>0</v>
      </c>
      <c r="F77" s="24">
        <f t="shared" si="2"/>
        <v>0</v>
      </c>
      <c r="G77" s="9"/>
    </row>
    <row r="78" spans="2:7" x14ac:dyDescent="0.2">
      <c r="B78" s="7"/>
      <c r="C78" s="212">
        <v>69</v>
      </c>
      <c r="D78" s="190">
        <f>'[5]TC-3 202303'!AL74</f>
        <v>0</v>
      </c>
      <c r="E78" s="190">
        <f>'[5]TC-3 202303'!AK74</f>
        <v>0</v>
      </c>
      <c r="F78" s="24">
        <f t="shared" si="2"/>
        <v>0</v>
      </c>
      <c r="G78" s="9"/>
    </row>
    <row r="79" spans="2:7" x14ac:dyDescent="0.2">
      <c r="B79" s="7"/>
      <c r="C79" s="212">
        <v>70</v>
      </c>
      <c r="D79" s="190">
        <f>'[5]TC-3 202303'!AL75</f>
        <v>608626.85000000009</v>
      </c>
      <c r="E79" s="190">
        <f>'[5]TC-3 202303'!AK75</f>
        <v>0</v>
      </c>
      <c r="F79" s="24">
        <f t="shared" si="2"/>
        <v>0</v>
      </c>
      <c r="G79" s="9"/>
    </row>
    <row r="80" spans="2:7" x14ac:dyDescent="0.2">
      <c r="B80" s="7"/>
      <c r="C80" s="212">
        <v>71</v>
      </c>
      <c r="D80" s="190">
        <f>'[5]TC-3 202303'!AL76</f>
        <v>2698.42</v>
      </c>
      <c r="E80" s="190">
        <f>'[5]TC-3 202303'!AK76</f>
        <v>413.43</v>
      </c>
      <c r="F80" s="24">
        <f t="shared" si="2"/>
        <v>0.15321187954432594</v>
      </c>
      <c r="G80" s="9"/>
    </row>
    <row r="81" spans="2:7" x14ac:dyDescent="0.2">
      <c r="B81" s="7"/>
      <c r="C81" s="212">
        <v>72</v>
      </c>
      <c r="D81" s="190">
        <f>'[5]TC-3 202303'!AL77</f>
        <v>481399.45999999996</v>
      </c>
      <c r="E81" s="190">
        <f>'[5]TC-3 202303'!AK77</f>
        <v>0</v>
      </c>
      <c r="F81" s="24">
        <f t="shared" si="2"/>
        <v>0</v>
      </c>
      <c r="G81" s="9"/>
    </row>
    <row r="82" spans="2:7" x14ac:dyDescent="0.2">
      <c r="B82" s="7"/>
      <c r="C82" s="212">
        <v>73</v>
      </c>
      <c r="D82" s="190">
        <f>'[5]TC-3 202303'!AL78</f>
        <v>1023336.86</v>
      </c>
      <c r="E82" s="190">
        <f>'[5]TC-3 202303'!AK78</f>
        <v>0</v>
      </c>
      <c r="F82" s="24">
        <f t="shared" si="2"/>
        <v>0</v>
      </c>
      <c r="G82" s="9"/>
    </row>
    <row r="83" spans="2:7" x14ac:dyDescent="0.2">
      <c r="B83" s="7"/>
      <c r="C83" s="212">
        <v>74</v>
      </c>
      <c r="D83" s="190">
        <f>'[5]TC-3 202303'!AL79</f>
        <v>34017.589999999997</v>
      </c>
      <c r="E83" s="190">
        <f>'[5]TC-3 202303'!AK79</f>
        <v>0</v>
      </c>
      <c r="F83" s="24">
        <f t="shared" si="2"/>
        <v>0</v>
      </c>
      <c r="G83" s="9"/>
    </row>
    <row r="84" spans="2:7" x14ac:dyDescent="0.2">
      <c r="B84" s="7"/>
      <c r="C84" s="212">
        <v>75</v>
      </c>
      <c r="D84" s="190">
        <f>'[5]TC-3 202303'!AL80</f>
        <v>84201.91</v>
      </c>
      <c r="E84" s="190">
        <f>'[5]TC-3 202303'!AK80</f>
        <v>0</v>
      </c>
      <c r="F84" s="24">
        <f t="shared" si="2"/>
        <v>0</v>
      </c>
      <c r="G84" s="9"/>
    </row>
    <row r="85" spans="2:7" x14ac:dyDescent="0.2">
      <c r="B85" s="7"/>
      <c r="C85" s="212">
        <v>76</v>
      </c>
      <c r="D85" s="190">
        <f>'[5]TC-3 202303'!AL81</f>
        <v>95.98</v>
      </c>
      <c r="E85" s="190">
        <f>'[5]TC-3 202303'!AK81</f>
        <v>0</v>
      </c>
      <c r="F85" s="24">
        <f t="shared" si="2"/>
        <v>0</v>
      </c>
      <c r="G85" s="9"/>
    </row>
    <row r="86" spans="2:7" x14ac:dyDescent="0.2">
      <c r="B86" s="7"/>
      <c r="C86" s="212">
        <v>77</v>
      </c>
      <c r="D86" s="190">
        <f>'[5]TC-3 202303'!AL82</f>
        <v>142291.99</v>
      </c>
      <c r="E86" s="190">
        <f>'[5]TC-3 202303'!AK82</f>
        <v>30800.18999999997</v>
      </c>
      <c r="F86" s="24">
        <f t="shared" si="2"/>
        <v>0.21645765162185146</v>
      </c>
      <c r="G86" s="9"/>
    </row>
    <row r="87" spans="2:7" x14ac:dyDescent="0.2">
      <c r="B87" s="7"/>
      <c r="C87" s="212">
        <v>78</v>
      </c>
      <c r="D87" s="190">
        <f>'[5]TC-3 202303'!AL83</f>
        <v>42.98</v>
      </c>
      <c r="E87" s="190">
        <f>'[5]TC-3 202303'!AK83</f>
        <v>0</v>
      </c>
      <c r="F87" s="24">
        <f t="shared" si="2"/>
        <v>0</v>
      </c>
      <c r="G87" s="9"/>
    </row>
    <row r="88" spans="2:7" x14ac:dyDescent="0.2">
      <c r="B88" s="7"/>
      <c r="C88" s="212">
        <v>79</v>
      </c>
      <c r="D88" s="190">
        <f>'[5]TC-3 202303'!AL84</f>
        <v>141393.40999999997</v>
      </c>
      <c r="E88" s="190">
        <f>'[5]TC-3 202303'!AK84</f>
        <v>0</v>
      </c>
      <c r="F88" s="24">
        <f t="shared" si="2"/>
        <v>0</v>
      </c>
      <c r="G88" s="9"/>
    </row>
    <row r="89" spans="2:7" x14ac:dyDescent="0.2">
      <c r="B89" s="7"/>
      <c r="C89" s="212">
        <v>80</v>
      </c>
      <c r="D89" s="190">
        <f>'[5]TC-3 202303'!AL85</f>
        <v>51067.459999999992</v>
      </c>
      <c r="E89" s="190">
        <f>'[5]TC-3 202303'!AK85</f>
        <v>0</v>
      </c>
      <c r="F89" s="24">
        <f t="shared" si="2"/>
        <v>0</v>
      </c>
      <c r="G89" s="9"/>
    </row>
    <row r="90" spans="2:7" x14ac:dyDescent="0.2">
      <c r="B90" s="7"/>
      <c r="C90" s="212">
        <v>81</v>
      </c>
      <c r="D90" s="190">
        <f>'[5]TC-3 202303'!AL86</f>
        <v>228253.97</v>
      </c>
      <c r="E90" s="190">
        <f>'[5]TC-3 202303'!AK86</f>
        <v>13673.749999999996</v>
      </c>
      <c r="F90" s="24">
        <f t="shared" si="2"/>
        <v>5.990585837346004E-2</v>
      </c>
      <c r="G90" s="9"/>
    </row>
    <row r="91" spans="2:7" x14ac:dyDescent="0.2">
      <c r="B91" s="7"/>
      <c r="C91" s="212">
        <v>82</v>
      </c>
      <c r="D91" s="190">
        <f>'[5]TC-3 202303'!AL87</f>
        <v>6191.67</v>
      </c>
      <c r="E91" s="190">
        <f>'[5]TC-3 202303'!AK87</f>
        <v>0</v>
      </c>
      <c r="F91" s="24">
        <f t="shared" si="2"/>
        <v>0</v>
      </c>
      <c r="G91" s="9"/>
    </row>
    <row r="92" spans="2:7" x14ac:dyDescent="0.2">
      <c r="B92" s="7"/>
      <c r="C92" s="212">
        <v>83</v>
      </c>
      <c r="D92" s="190">
        <f>'[5]TC-3 202303'!AL88</f>
        <v>70388.899999999994</v>
      </c>
      <c r="E92" s="190">
        <f>'[5]TC-3 202303'!AK88</f>
        <v>0</v>
      </c>
      <c r="F92" s="24">
        <f t="shared" si="2"/>
        <v>0</v>
      </c>
      <c r="G92" s="9"/>
    </row>
    <row r="93" spans="2:7" x14ac:dyDescent="0.2">
      <c r="B93" s="7"/>
      <c r="C93" s="212">
        <v>84</v>
      </c>
      <c r="D93" s="190">
        <f>'[5]TC-3 202303'!AL89</f>
        <v>52580.55</v>
      </c>
      <c r="E93" s="190">
        <f>'[5]TC-3 202303'!AK89</f>
        <v>0</v>
      </c>
      <c r="F93" s="24">
        <f t="shared" si="2"/>
        <v>0</v>
      </c>
      <c r="G93" s="9"/>
    </row>
    <row r="94" spans="2:7" x14ac:dyDescent="0.2">
      <c r="B94" s="7"/>
      <c r="C94" s="212">
        <v>85</v>
      </c>
      <c r="D94" s="190">
        <f>'[5]TC-3 202303'!AL90</f>
        <v>10966443.880000001</v>
      </c>
      <c r="E94" s="190">
        <f>'[5]TC-3 202303'!AK90</f>
        <v>198865.63130878055</v>
      </c>
      <c r="F94" s="24">
        <f t="shared" si="2"/>
        <v>1.8134012582826486E-2</v>
      </c>
      <c r="G94" s="9"/>
    </row>
    <row r="95" spans="2:7" x14ac:dyDescent="0.2">
      <c r="B95" s="7"/>
      <c r="C95" s="212">
        <v>86</v>
      </c>
      <c r="D95" s="190">
        <f>'[5]TC-3 202303'!AL91</f>
        <v>2128479.89</v>
      </c>
      <c r="E95" s="190">
        <f>'[5]TC-3 202303'!AK91</f>
        <v>67287.783995307502</v>
      </c>
      <c r="F95" s="24">
        <f t="shared" si="2"/>
        <v>3.1613070112354924E-2</v>
      </c>
      <c r="G95" s="9"/>
    </row>
    <row r="96" spans="2:7" x14ac:dyDescent="0.2">
      <c r="B96" s="7"/>
      <c r="C96" s="212">
        <v>87</v>
      </c>
      <c r="D96" s="190">
        <f>'[5]TC-3 202303'!AL92</f>
        <v>-1.05</v>
      </c>
      <c r="E96" s="190">
        <f>'[5]TC-3 202303'!AK92</f>
        <v>0</v>
      </c>
      <c r="F96" s="24">
        <f t="shared" si="2"/>
        <v>0</v>
      </c>
      <c r="G96" s="9"/>
    </row>
    <row r="97" spans="2:7" x14ac:dyDescent="0.2">
      <c r="B97" s="7"/>
      <c r="C97" s="212">
        <v>88</v>
      </c>
      <c r="D97" s="190">
        <f>'[5]TC-3 202303'!AL93</f>
        <v>367272.43999999994</v>
      </c>
      <c r="E97" s="190">
        <f>'[5]TC-3 202303'!AK93</f>
        <v>0</v>
      </c>
      <c r="F97" s="24">
        <f t="shared" si="2"/>
        <v>0</v>
      </c>
      <c r="G97" s="9"/>
    </row>
    <row r="98" spans="2:7" x14ac:dyDescent="0.2">
      <c r="B98" s="7"/>
      <c r="C98" s="212">
        <v>89</v>
      </c>
      <c r="D98" s="190">
        <f>'[5]TC-3 202303'!AL94</f>
        <v>3077369.54</v>
      </c>
      <c r="E98" s="190">
        <f>'[5]TC-3 202303'!AK94</f>
        <v>545.2910195288116</v>
      </c>
      <c r="F98" s="24">
        <f t="shared" si="2"/>
        <v>1.7719387042766779E-4</v>
      </c>
      <c r="G98" s="9"/>
    </row>
    <row r="99" spans="2:7" x14ac:dyDescent="0.2">
      <c r="B99" s="7"/>
      <c r="C99" s="212">
        <v>90</v>
      </c>
      <c r="D99" s="190">
        <f>'[5]TC-3 202303'!AL95</f>
        <v>5578.0599999999995</v>
      </c>
      <c r="E99" s="190">
        <f>'[5]TC-3 202303'!AK95</f>
        <v>417.66999999999996</v>
      </c>
      <c r="F99" s="24">
        <f t="shared" si="2"/>
        <v>7.4877287085474156E-2</v>
      </c>
      <c r="G99" s="9"/>
    </row>
    <row r="100" spans="2:7" x14ac:dyDescent="0.2">
      <c r="B100" s="7"/>
      <c r="C100" s="212">
        <v>91</v>
      </c>
      <c r="D100" s="190">
        <f>'[5]TC-3 202303'!AL96</f>
        <v>1353612.6800000002</v>
      </c>
      <c r="E100" s="190">
        <f>'[5]TC-3 202303'!AK96</f>
        <v>0</v>
      </c>
      <c r="F100" s="24">
        <f t="shared" si="2"/>
        <v>0</v>
      </c>
      <c r="G100" s="9"/>
    </row>
    <row r="101" spans="2:7" x14ac:dyDescent="0.2">
      <c r="B101" s="7"/>
      <c r="C101" s="212">
        <v>92</v>
      </c>
      <c r="D101" s="190">
        <f>'[5]TC-3 202303'!AL97</f>
        <v>0</v>
      </c>
      <c r="E101" s="190">
        <f>'[5]TC-3 202303'!AK97</f>
        <v>0</v>
      </c>
      <c r="F101" s="24">
        <f t="shared" si="2"/>
        <v>0</v>
      </c>
      <c r="G101" s="9"/>
    </row>
    <row r="102" spans="2:7" x14ac:dyDescent="0.2">
      <c r="B102" s="7"/>
      <c r="C102" s="212">
        <v>93</v>
      </c>
      <c r="D102" s="190">
        <f>'[5]TC-3 202303'!AL98</f>
        <v>92395.950000000012</v>
      </c>
      <c r="E102" s="190">
        <f>'[5]TC-3 202303'!AK98</f>
        <v>0</v>
      </c>
      <c r="F102" s="24">
        <f t="shared" si="2"/>
        <v>0</v>
      </c>
      <c r="G102" s="9"/>
    </row>
    <row r="103" spans="2:7" x14ac:dyDescent="0.2">
      <c r="B103" s="7"/>
      <c r="C103" s="212">
        <v>94</v>
      </c>
      <c r="D103" s="190">
        <f>'[5]TC-3 202303'!AL99</f>
        <v>206.22</v>
      </c>
      <c r="E103" s="190">
        <f>'[5]TC-3 202303'!AK99</f>
        <v>0</v>
      </c>
      <c r="F103" s="24">
        <f t="shared" si="2"/>
        <v>0</v>
      </c>
      <c r="G103" s="9"/>
    </row>
    <row r="104" spans="2:7" x14ac:dyDescent="0.2">
      <c r="B104" s="7"/>
      <c r="C104" s="212">
        <v>95</v>
      </c>
      <c r="D104" s="190">
        <f>'[5]TC-3 202303'!AL100</f>
        <v>260.43</v>
      </c>
      <c r="E104" s="190">
        <f>'[5]TC-3 202303'!AK100</f>
        <v>0.15</v>
      </c>
      <c r="F104" s="24">
        <f t="shared" si="2"/>
        <v>5.7597051030987213E-4</v>
      </c>
      <c r="G104" s="9"/>
    </row>
    <row r="105" spans="2:7" x14ac:dyDescent="0.2">
      <c r="B105" s="7"/>
      <c r="C105" s="212">
        <v>96</v>
      </c>
      <c r="D105" s="190">
        <f>'[5]TC-3 202303'!AL101</f>
        <v>17725.560000000001</v>
      </c>
      <c r="E105" s="190">
        <f>'[5]TC-3 202303'!AK101</f>
        <v>125.6</v>
      </c>
      <c r="F105" s="24">
        <f t="shared" si="2"/>
        <v>7.0858128036575419E-3</v>
      </c>
      <c r="G105" s="9"/>
    </row>
    <row r="106" spans="2:7" x14ac:dyDescent="0.2">
      <c r="B106" s="7"/>
      <c r="C106" s="212">
        <v>97</v>
      </c>
      <c r="D106" s="190">
        <f>'[5]TC-3 202303'!AL102</f>
        <v>243833.7</v>
      </c>
      <c r="E106" s="190">
        <f>'[5]TC-3 202303'!AK102</f>
        <v>0</v>
      </c>
      <c r="F106" s="24">
        <f t="shared" ref="F106:F127" si="3">IFERROR(E106/D106,0)</f>
        <v>0</v>
      </c>
      <c r="G106" s="9"/>
    </row>
    <row r="107" spans="2:7" x14ac:dyDescent="0.2">
      <c r="B107" s="7"/>
      <c r="C107" s="212">
        <v>98</v>
      </c>
      <c r="D107" s="190">
        <f>'[5]TC-3 202303'!AL103</f>
        <v>606215.63</v>
      </c>
      <c r="E107" s="190">
        <f>'[5]TC-3 202303'!AK103</f>
        <v>0</v>
      </c>
      <c r="F107" s="24">
        <f t="shared" si="3"/>
        <v>0</v>
      </c>
      <c r="G107" s="9"/>
    </row>
    <row r="108" spans="2:7" x14ac:dyDescent="0.2">
      <c r="B108" s="7"/>
      <c r="C108" s="212">
        <v>99</v>
      </c>
      <c r="D108" s="190">
        <f>'[5]TC-3 202303'!AL104</f>
        <v>21141.139999999996</v>
      </c>
      <c r="E108" s="190">
        <f>'[5]TC-3 202303'!AK104</f>
        <v>0</v>
      </c>
      <c r="F108" s="24">
        <f t="shared" si="3"/>
        <v>0</v>
      </c>
      <c r="G108" s="9"/>
    </row>
    <row r="109" spans="2:7" x14ac:dyDescent="0.2">
      <c r="B109" s="7"/>
      <c r="C109" s="212">
        <v>100</v>
      </c>
      <c r="D109" s="190">
        <f>'[5]TC-3 202303'!AL105</f>
        <v>336273.39999999997</v>
      </c>
      <c r="E109" s="190">
        <f>'[5]TC-3 202303'!AK105</f>
        <v>0</v>
      </c>
      <c r="F109" s="24">
        <f t="shared" si="3"/>
        <v>0</v>
      </c>
      <c r="G109" s="9"/>
    </row>
    <row r="110" spans="2:7" x14ac:dyDescent="0.2">
      <c r="B110" s="7"/>
      <c r="C110" s="212">
        <v>101</v>
      </c>
      <c r="D110" s="190">
        <f>'[5]TC-3 202303'!AL106</f>
        <v>5541178.6200000001</v>
      </c>
      <c r="E110" s="190">
        <f>'[5]TC-3 202303'!AK106</f>
        <v>0</v>
      </c>
      <c r="F110" s="24">
        <f t="shared" si="3"/>
        <v>0</v>
      </c>
      <c r="G110" s="9"/>
    </row>
    <row r="111" spans="2:7" x14ac:dyDescent="0.2">
      <c r="B111" s="7"/>
      <c r="C111" s="212">
        <v>102</v>
      </c>
      <c r="D111" s="190">
        <f>'[5]TC-3 202303'!AL107</f>
        <v>2236822.0299999998</v>
      </c>
      <c r="E111" s="190">
        <f>'[5]TC-3 202303'!AK107</f>
        <v>48965.739262887437</v>
      </c>
      <c r="F111" s="24">
        <f t="shared" si="3"/>
        <v>2.1890762253842538E-2</v>
      </c>
      <c r="G111" s="9"/>
    </row>
    <row r="112" spans="2:7" x14ac:dyDescent="0.2">
      <c r="B112" s="7"/>
      <c r="C112" s="212">
        <v>103</v>
      </c>
      <c r="D112" s="190">
        <f>'[5]TC-3 202303'!AL108</f>
        <v>26737.33</v>
      </c>
      <c r="E112" s="190">
        <f>'[5]TC-3 202303'!AK108</f>
        <v>0</v>
      </c>
      <c r="F112" s="24">
        <f t="shared" si="3"/>
        <v>0</v>
      </c>
      <c r="G112" s="9"/>
    </row>
    <row r="113" spans="2:7" x14ac:dyDescent="0.2">
      <c r="B113" s="7"/>
      <c r="C113" s="212">
        <v>104</v>
      </c>
      <c r="D113" s="190">
        <f>'[5]TC-3 202303'!AL109</f>
        <v>15664.020000000002</v>
      </c>
      <c r="E113" s="190">
        <f>'[5]TC-3 202303'!AK109</f>
        <v>0</v>
      </c>
      <c r="F113" s="24">
        <f t="shared" si="3"/>
        <v>0</v>
      </c>
      <c r="G113" s="9"/>
    </row>
    <row r="114" spans="2:7" x14ac:dyDescent="0.2">
      <c r="B114" s="7"/>
      <c r="C114" s="212">
        <v>105</v>
      </c>
      <c r="D114" s="190">
        <f>'[5]TC-3 202303'!AL110</f>
        <v>624489.25</v>
      </c>
      <c r="E114" s="190">
        <f>'[5]TC-3 202303'!AK110</f>
        <v>1359.5700000000004</v>
      </c>
      <c r="F114" s="24">
        <f t="shared" si="3"/>
        <v>2.1770911188623348E-3</v>
      </c>
      <c r="G114" s="9"/>
    </row>
    <row r="115" spans="2:7" x14ac:dyDescent="0.2">
      <c r="B115" s="7"/>
      <c r="C115" s="212">
        <v>106</v>
      </c>
      <c r="D115" s="190">
        <f>'[5]TC-3 202303'!AL111</f>
        <v>32.680000000000007</v>
      </c>
      <c r="E115" s="190">
        <f>'[5]TC-3 202303'!AK111</f>
        <v>0</v>
      </c>
      <c r="F115" s="24">
        <f t="shared" si="3"/>
        <v>0</v>
      </c>
      <c r="G115" s="9"/>
    </row>
    <row r="116" spans="2:7" x14ac:dyDescent="0.2">
      <c r="B116" s="7"/>
      <c r="C116" s="212">
        <v>107</v>
      </c>
      <c r="D116" s="190">
        <f>'[5]TC-3 202303'!AL112</f>
        <v>71935.490000000005</v>
      </c>
      <c r="E116" s="190">
        <f>'[5]TC-3 202303'!AK112</f>
        <v>0</v>
      </c>
      <c r="F116" s="24">
        <f t="shared" si="3"/>
        <v>0</v>
      </c>
      <c r="G116" s="9"/>
    </row>
    <row r="117" spans="2:7" x14ac:dyDescent="0.2">
      <c r="B117" s="7"/>
      <c r="C117" s="212">
        <v>108</v>
      </c>
      <c r="D117" s="190">
        <f>'[5]TC-3 202303'!AL113</f>
        <v>421908.82999999996</v>
      </c>
      <c r="E117" s="190">
        <f>'[5]TC-3 202303'!AK113</f>
        <v>7153.4252540000061</v>
      </c>
      <c r="F117" s="24">
        <f t="shared" si="3"/>
        <v>1.6954907660975019E-2</v>
      </c>
      <c r="G117" s="9"/>
    </row>
    <row r="118" spans="2:7" x14ac:dyDescent="0.2">
      <c r="B118" s="7"/>
      <c r="C118" s="212">
        <v>109</v>
      </c>
      <c r="D118" s="190">
        <f>'[5]TC-3 202303'!AL114</f>
        <v>209780.36</v>
      </c>
      <c r="E118" s="190">
        <f>'[5]TC-3 202303'!AK114</f>
        <v>0</v>
      </c>
      <c r="F118" s="24">
        <f t="shared" si="3"/>
        <v>0</v>
      </c>
      <c r="G118" s="9"/>
    </row>
    <row r="119" spans="2:7" x14ac:dyDescent="0.2">
      <c r="B119" s="7"/>
      <c r="C119" s="212">
        <v>110</v>
      </c>
      <c r="D119" s="190">
        <f>'[5]TC-3 202303'!AL115</f>
        <v>24600.019999999997</v>
      </c>
      <c r="E119" s="190">
        <f>'[5]TC-3 202303'!AK115</f>
        <v>0</v>
      </c>
      <c r="F119" s="24">
        <f t="shared" si="3"/>
        <v>0</v>
      </c>
      <c r="G119" s="9"/>
    </row>
    <row r="120" spans="2:7" x14ac:dyDescent="0.2">
      <c r="B120" s="7"/>
      <c r="C120" s="212">
        <v>111</v>
      </c>
      <c r="D120" s="190">
        <f>'[5]TC-3 202303'!AL116</f>
        <v>114258.95</v>
      </c>
      <c r="E120" s="190">
        <f>'[5]TC-3 202303'!AK116</f>
        <v>0</v>
      </c>
      <c r="F120" s="24">
        <f t="shared" si="3"/>
        <v>0</v>
      </c>
      <c r="G120" s="9"/>
    </row>
    <row r="121" spans="2:7" x14ac:dyDescent="0.2">
      <c r="B121" s="7"/>
      <c r="C121" s="212">
        <v>112</v>
      </c>
      <c r="D121" s="190">
        <f>'[5]TC-3 202303'!AL117</f>
        <v>7008.41</v>
      </c>
      <c r="E121" s="190">
        <f>'[5]TC-3 202303'!AK117</f>
        <v>0</v>
      </c>
      <c r="F121" s="24">
        <f t="shared" si="3"/>
        <v>0</v>
      </c>
      <c r="G121" s="9"/>
    </row>
    <row r="122" spans="2:7" x14ac:dyDescent="0.2">
      <c r="B122" s="7"/>
      <c r="C122" s="212">
        <v>113</v>
      </c>
      <c r="D122" s="190">
        <f>'[5]TC-3 202303'!AL118</f>
        <v>212035.90000000005</v>
      </c>
      <c r="E122" s="190">
        <f>'[5]TC-3 202303'!AK118</f>
        <v>0</v>
      </c>
      <c r="F122" s="24">
        <f t="shared" si="3"/>
        <v>0</v>
      </c>
      <c r="G122" s="9"/>
    </row>
    <row r="123" spans="2:7" x14ac:dyDescent="0.2">
      <c r="B123" s="7"/>
      <c r="C123" s="212">
        <v>114</v>
      </c>
      <c r="D123" s="190">
        <f>'[5]TC-3 202303'!AL119</f>
        <v>911846.51</v>
      </c>
      <c r="E123" s="190">
        <f>'[5]TC-3 202303'!AK119</f>
        <v>0</v>
      </c>
      <c r="F123" s="24">
        <f t="shared" si="3"/>
        <v>0</v>
      </c>
      <c r="G123" s="9"/>
    </row>
    <row r="124" spans="2:7" x14ac:dyDescent="0.2">
      <c r="B124" s="7"/>
      <c r="C124" s="212">
        <v>115</v>
      </c>
      <c r="D124" s="190">
        <f>'[5]TC-3 202303'!AL120</f>
        <v>6765.21</v>
      </c>
      <c r="E124" s="190">
        <f>'[5]TC-3 202303'!AK120</f>
        <v>1599.7000000000003</v>
      </c>
      <c r="F124" s="24">
        <f t="shared" si="3"/>
        <v>0.23645976991105971</v>
      </c>
      <c r="G124" s="9"/>
    </row>
    <row r="125" spans="2:7" x14ac:dyDescent="0.2">
      <c r="B125" s="7"/>
      <c r="C125" s="212">
        <v>116</v>
      </c>
      <c r="D125" s="190">
        <f>'[5]TC-3 202303'!AL121</f>
        <v>2647261.5599999996</v>
      </c>
      <c r="E125" s="190">
        <f>'[5]TC-3 202303'!AK121</f>
        <v>0</v>
      </c>
      <c r="F125" s="24">
        <f t="shared" si="3"/>
        <v>0</v>
      </c>
      <c r="G125" s="9"/>
    </row>
    <row r="126" spans="2:7" x14ac:dyDescent="0.2">
      <c r="B126" s="7"/>
      <c r="C126" s="212">
        <v>117</v>
      </c>
      <c r="D126" s="190">
        <f>'[5]TC-3 202303'!AL122</f>
        <v>607443.52</v>
      </c>
      <c r="E126" s="190">
        <f>'[5]TC-3 202303'!AK122</f>
        <v>38433.45375399771</v>
      </c>
      <c r="F126" s="24">
        <f t="shared" si="3"/>
        <v>6.3270826815302453E-2</v>
      </c>
      <c r="G126" s="9"/>
    </row>
    <row r="127" spans="2:7" x14ac:dyDescent="0.2">
      <c r="B127" s="7"/>
      <c r="C127" s="212">
        <v>118</v>
      </c>
      <c r="D127" s="190">
        <f>'[5]TC-3 202303'!AL123</f>
        <v>9028.48</v>
      </c>
      <c r="E127" s="190">
        <f>'[5]TC-3 202303'!AK123</f>
        <v>0</v>
      </c>
      <c r="F127" s="24">
        <f t="shared" si="3"/>
        <v>0</v>
      </c>
      <c r="G127" s="9"/>
    </row>
    <row r="128" spans="2:7" x14ac:dyDescent="0.2">
      <c r="B128" s="7"/>
      <c r="C128" s="212">
        <v>119</v>
      </c>
      <c r="D128" s="190">
        <f>'[5]TC-3 202303'!AL124</f>
        <v>45702.070000000007</v>
      </c>
      <c r="E128" s="190">
        <f>'[5]TC-3 202303'!AK124</f>
        <v>0</v>
      </c>
      <c r="F128" s="24">
        <f t="shared" ref="F128:F140" si="4">IFERROR(E128/D128,0)</f>
        <v>0</v>
      </c>
      <c r="G128" s="9"/>
    </row>
    <row r="129" spans="2:7" x14ac:dyDescent="0.2">
      <c r="B129" s="7"/>
      <c r="C129" s="212">
        <v>120</v>
      </c>
      <c r="D129" s="190">
        <f>'[5]TC-3 202303'!AL125</f>
        <v>51190.64</v>
      </c>
      <c r="E129" s="190">
        <f>'[5]TC-3 202303'!AK125</f>
        <v>0</v>
      </c>
      <c r="F129" s="24">
        <f t="shared" si="4"/>
        <v>0</v>
      </c>
      <c r="G129" s="9"/>
    </row>
    <row r="130" spans="2:7" x14ac:dyDescent="0.2">
      <c r="B130" s="7"/>
      <c r="C130" s="212">
        <v>121</v>
      </c>
      <c r="D130" s="190">
        <f>'[5]TC-3 202303'!AL126</f>
        <v>71583.89</v>
      </c>
      <c r="E130" s="190">
        <f>'[5]TC-3 202303'!AK126</f>
        <v>0</v>
      </c>
      <c r="F130" s="24">
        <f t="shared" si="4"/>
        <v>0</v>
      </c>
      <c r="G130" s="9"/>
    </row>
    <row r="131" spans="2:7" x14ac:dyDescent="0.2">
      <c r="B131" s="7"/>
      <c r="C131" s="212">
        <v>122</v>
      </c>
      <c r="D131" s="190">
        <f>'[5]TC-3 202303'!AL127</f>
        <v>652205</v>
      </c>
      <c r="E131" s="190">
        <f>'[5]TC-3 202303'!AK127</f>
        <v>53718.758840008872</v>
      </c>
      <c r="F131" s="24">
        <f t="shared" si="4"/>
        <v>8.2364837497426222E-2</v>
      </c>
      <c r="G131" s="9"/>
    </row>
    <row r="132" spans="2:7" x14ac:dyDescent="0.2">
      <c r="B132" s="7"/>
      <c r="C132" s="212">
        <v>123</v>
      </c>
      <c r="D132" s="190">
        <f>'[5]TC-3 202303'!AL128</f>
        <v>10598856</v>
      </c>
      <c r="E132" s="190">
        <f>'[5]TC-3 202303'!AK128</f>
        <v>227177.45412129146</v>
      </c>
      <c r="F132" s="24">
        <f t="shared" si="4"/>
        <v>2.143414856483487E-2</v>
      </c>
      <c r="G132" s="9"/>
    </row>
    <row r="133" spans="2:7" x14ac:dyDescent="0.2">
      <c r="B133" s="7"/>
      <c r="C133" s="212">
        <v>124</v>
      </c>
      <c r="D133" s="190">
        <f>'[5]TC-3 202303'!AL129</f>
        <v>121249.70000000001</v>
      </c>
      <c r="E133" s="190">
        <f>'[5]TC-3 202303'!AK129</f>
        <v>0</v>
      </c>
      <c r="F133" s="24">
        <f t="shared" si="4"/>
        <v>0</v>
      </c>
      <c r="G133" s="9"/>
    </row>
    <row r="134" spans="2:7" x14ac:dyDescent="0.2">
      <c r="B134" s="7"/>
      <c r="C134" s="212">
        <v>125</v>
      </c>
      <c r="D134" s="190">
        <f>'[5]TC-3 202303'!AL130</f>
        <v>17482.43</v>
      </c>
      <c r="E134" s="190">
        <f>'[5]TC-3 202303'!AK130</f>
        <v>14.599999999999998</v>
      </c>
      <c r="F134" s="24">
        <f t="shared" si="4"/>
        <v>8.3512417896139141E-4</v>
      </c>
      <c r="G134" s="9"/>
    </row>
    <row r="135" spans="2:7" x14ac:dyDescent="0.2">
      <c r="B135" s="7"/>
      <c r="C135" s="212">
        <v>126</v>
      </c>
      <c r="D135" s="190">
        <f>'[5]TC-3 202303'!AL131</f>
        <v>5398.8899999999994</v>
      </c>
      <c r="E135" s="190">
        <f>'[5]TC-3 202303'!AK131</f>
        <v>0</v>
      </c>
      <c r="F135" s="24">
        <f t="shared" si="4"/>
        <v>0</v>
      </c>
      <c r="G135" s="9"/>
    </row>
    <row r="136" spans="2:7" x14ac:dyDescent="0.2">
      <c r="B136" s="7"/>
      <c r="C136" s="212">
        <v>127</v>
      </c>
      <c r="D136" s="190">
        <f>'[5]TC-3 202303'!AL132</f>
        <v>798374.04999999993</v>
      </c>
      <c r="E136" s="190">
        <f>'[5]TC-3 202303'!AK132</f>
        <v>21171.623015000001</v>
      </c>
      <c r="F136" s="24">
        <f t="shared" si="4"/>
        <v>2.6518425811810895E-2</v>
      </c>
      <c r="G136" s="9"/>
    </row>
    <row r="137" spans="2:7" x14ac:dyDescent="0.2">
      <c r="B137" s="7"/>
      <c r="C137" s="212">
        <v>128</v>
      </c>
      <c r="D137" s="190">
        <f>'[5]TC-3 202303'!AL133</f>
        <v>553.03</v>
      </c>
      <c r="E137" s="190">
        <f>'[5]TC-3 202303'!AK133</f>
        <v>29.980000000000004</v>
      </c>
      <c r="F137" s="24">
        <f t="shared" si="4"/>
        <v>5.4210440663255165E-2</v>
      </c>
      <c r="G137" s="9"/>
    </row>
    <row r="138" spans="2:7" x14ac:dyDescent="0.2">
      <c r="B138" s="7"/>
      <c r="C138" s="212">
        <v>129</v>
      </c>
      <c r="D138" s="190">
        <f>'[5]TC-3 202303'!AL134</f>
        <v>15034.869999999999</v>
      </c>
      <c r="E138" s="190">
        <f>'[5]TC-3 202303'!AK134</f>
        <v>0</v>
      </c>
      <c r="F138" s="24">
        <f t="shared" si="4"/>
        <v>0</v>
      </c>
      <c r="G138" s="9"/>
    </row>
    <row r="139" spans="2:7" x14ac:dyDescent="0.2">
      <c r="B139" s="7"/>
      <c r="C139" s="212">
        <v>130</v>
      </c>
      <c r="D139" s="190">
        <f>'[5]TC-3 202303'!AL135</f>
        <v>6448.01</v>
      </c>
      <c r="E139" s="190">
        <f>'[5]TC-3 202303'!AK135</f>
        <v>0</v>
      </c>
      <c r="F139" s="24">
        <f t="shared" si="4"/>
        <v>0</v>
      </c>
      <c r="G139" s="9"/>
    </row>
    <row r="140" spans="2:7" x14ac:dyDescent="0.2">
      <c r="B140" s="7"/>
      <c r="C140" s="212">
        <v>131</v>
      </c>
      <c r="D140" s="190">
        <f>'[5]TC-3 202303'!AL136</f>
        <v>349889.62</v>
      </c>
      <c r="E140" s="190">
        <f>'[5]TC-3 202303'!AK136</f>
        <v>55070.024829284164</v>
      </c>
      <c r="F140" s="24">
        <f t="shared" si="4"/>
        <v>0.15739256520180325</v>
      </c>
      <c r="G140" s="9"/>
    </row>
    <row r="141" spans="2:7" x14ac:dyDescent="0.2">
      <c r="B141" s="7"/>
      <c r="C141" s="212"/>
      <c r="D141" s="190"/>
      <c r="E141" s="190"/>
      <c r="F141" s="24"/>
      <c r="G141" s="9"/>
    </row>
    <row r="142" spans="2:7" ht="12" thickBot="1" x14ac:dyDescent="0.25">
      <c r="B142" s="7"/>
      <c r="C142" s="8"/>
      <c r="D142" s="191">
        <f>SUM(D10:D140)</f>
        <v>77423859.810000032</v>
      </c>
      <c r="E142" s="191">
        <f>SUM(E10:E140)</f>
        <v>1104873.048912832</v>
      </c>
      <c r="F142" s="25">
        <f>IFERROR(E142/D142,0)</f>
        <v>1.427044649574713E-2</v>
      </c>
      <c r="G142" s="9"/>
    </row>
    <row r="143" spans="2:7" ht="12.75" thickTop="1" thickBot="1" x14ac:dyDescent="0.25">
      <c r="B143" s="10"/>
      <c r="C143" s="11"/>
      <c r="D143" s="19"/>
      <c r="E143" s="19"/>
      <c r="F143" s="26"/>
      <c r="G143" s="12"/>
    </row>
  </sheetData>
  <pageMargins left="0.7" right="0.7" top="0.75" bottom="0.75" header="0.3" footer="0.3"/>
  <pageSetup scale="82" fitToHeight="0" orientation="portrait" r:id="rId1"/>
  <headerFooter>
    <oddHeader>&amp;RTC-3 Prior Period Charge-offs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zoomScale="90" zoomScaleNormal="90" workbookViewId="0">
      <pane xSplit="1" ySplit="2" topLeftCell="B3" activePane="bottomRight" state="frozen"/>
      <selection activeCell="N38" sqref="N38"/>
      <selection pane="topRight" activeCell="N38" sqref="N38"/>
      <selection pane="bottomLeft" activeCell="N38" sqref="N38"/>
      <selection pane="bottomRight"/>
    </sheetView>
  </sheetViews>
  <sheetFormatPr defaultColWidth="8.85546875" defaultRowHeight="12.75" x14ac:dyDescent="0.2"/>
  <cols>
    <col min="1" max="1" width="36.7109375" style="180" customWidth="1"/>
    <col min="2" max="2" width="21.42578125" style="180" customWidth="1"/>
    <col min="3" max="6" width="19.7109375" style="180" customWidth="1"/>
    <col min="7" max="8" width="8.85546875" style="180"/>
    <col min="9" max="9" width="12.7109375" style="180" bestFit="1" customWidth="1"/>
    <col min="10" max="13" width="12.140625" style="180" bestFit="1" customWidth="1"/>
    <col min="14" max="14" width="13.85546875" style="180" bestFit="1" customWidth="1"/>
    <col min="15" max="16384" width="8.85546875" style="180"/>
  </cols>
  <sheetData>
    <row r="1" spans="1:6" x14ac:dyDescent="0.2">
      <c r="F1" s="219"/>
    </row>
    <row r="2" spans="1:6" ht="25.5" x14ac:dyDescent="0.2">
      <c r="A2" s="214" t="s">
        <v>95</v>
      </c>
      <c r="B2" s="215" t="s">
        <v>96</v>
      </c>
      <c r="C2" s="215" t="s">
        <v>31</v>
      </c>
      <c r="D2" s="216" t="s">
        <v>97</v>
      </c>
      <c r="E2" s="215" t="s">
        <v>98</v>
      </c>
      <c r="F2" s="215" t="s">
        <v>32</v>
      </c>
    </row>
    <row r="3" spans="1:6" x14ac:dyDescent="0.2">
      <c r="A3" s="214"/>
      <c r="B3" s="215"/>
      <c r="C3" s="215"/>
      <c r="D3" s="216"/>
      <c r="E3" s="215"/>
      <c r="F3" s="215"/>
    </row>
    <row r="4" spans="1:6" x14ac:dyDescent="0.2">
      <c r="A4" s="217" t="s">
        <v>178</v>
      </c>
      <c r="B4" s="220"/>
      <c r="C4" s="220"/>
      <c r="D4" s="220"/>
      <c r="E4" s="220"/>
      <c r="F4" s="220"/>
    </row>
    <row r="5" spans="1:6" x14ac:dyDescent="0.2">
      <c r="A5" s="220"/>
      <c r="B5" s="220"/>
      <c r="C5" s="220"/>
      <c r="D5" s="221"/>
      <c r="E5" s="220"/>
      <c r="F5" s="220"/>
    </row>
    <row r="6" spans="1:6" x14ac:dyDescent="0.2">
      <c r="A6" s="220" t="s">
        <v>33</v>
      </c>
      <c r="B6" s="255">
        <v>1903436.1457973206</v>
      </c>
      <c r="C6" s="256">
        <v>2049524.15</v>
      </c>
      <c r="D6" s="257">
        <v>321745.14</v>
      </c>
      <c r="E6" s="255">
        <f t="shared" ref="E6:E13" si="0">C6+D6</f>
        <v>2371269.29</v>
      </c>
      <c r="F6" s="255">
        <f>E6-B6</f>
        <v>467833.1442026794</v>
      </c>
    </row>
    <row r="7" spans="1:6" x14ac:dyDescent="0.2">
      <c r="A7" s="220" t="s">
        <v>99</v>
      </c>
      <c r="B7" s="255">
        <v>1250102.0622273206</v>
      </c>
      <c r="C7" s="256">
        <v>1295284.6399999999</v>
      </c>
      <c r="D7" s="257">
        <v>194191.29</v>
      </c>
      <c r="E7" s="255">
        <f t="shared" si="0"/>
        <v>1489475.93</v>
      </c>
      <c r="F7" s="255">
        <f t="shared" ref="F7:F13" si="1">E7-B7</f>
        <v>239373.86777267931</v>
      </c>
    </row>
    <row r="8" spans="1:6" x14ac:dyDescent="0.2">
      <c r="A8" s="220" t="s">
        <v>100</v>
      </c>
      <c r="B8" s="255">
        <v>1863977.2654085029</v>
      </c>
      <c r="C8" s="256">
        <v>1906548.51</v>
      </c>
      <c r="D8" s="257">
        <v>232064.41</v>
      </c>
      <c r="E8" s="255">
        <f t="shared" si="0"/>
        <v>2138612.92</v>
      </c>
      <c r="F8" s="255">
        <f t="shared" si="1"/>
        <v>274635.65459149703</v>
      </c>
    </row>
    <row r="9" spans="1:6" x14ac:dyDescent="0.2">
      <c r="A9" s="220" t="s">
        <v>71</v>
      </c>
      <c r="B9" s="255">
        <v>135324.54181950248</v>
      </c>
      <c r="C9" s="256">
        <v>206555.65</v>
      </c>
      <c r="D9" s="257">
        <v>-56737.07</v>
      </c>
      <c r="E9" s="255">
        <f t="shared" si="0"/>
        <v>149818.57999999999</v>
      </c>
      <c r="F9" s="255">
        <f t="shared" si="1"/>
        <v>14494.038180497504</v>
      </c>
    </row>
    <row r="10" spans="1:6" x14ac:dyDescent="0.2">
      <c r="A10" s="220" t="s">
        <v>72</v>
      </c>
      <c r="B10" s="255">
        <v>124221.60660124803</v>
      </c>
      <c r="C10" s="256">
        <v>210433.35</v>
      </c>
      <c r="D10" s="257">
        <v>-59145.08</v>
      </c>
      <c r="E10" s="255">
        <f t="shared" si="0"/>
        <v>151288.27000000002</v>
      </c>
      <c r="F10" s="255">
        <f t="shared" si="1"/>
        <v>27066.663398751989</v>
      </c>
    </row>
    <row r="11" spans="1:6" x14ac:dyDescent="0.2">
      <c r="A11" s="220" t="s">
        <v>73</v>
      </c>
      <c r="B11" s="255">
        <v>91496.804524615014</v>
      </c>
      <c r="C11" s="256">
        <v>101485.4</v>
      </c>
      <c r="D11" s="257">
        <v>-10150.540000000001</v>
      </c>
      <c r="E11" s="255">
        <f t="shared" si="0"/>
        <v>91334.859999999986</v>
      </c>
      <c r="F11" s="255">
        <f t="shared" si="1"/>
        <v>-161.94452461502806</v>
      </c>
    </row>
    <row r="12" spans="1:6" x14ac:dyDescent="0.2">
      <c r="A12" s="220" t="s">
        <v>74</v>
      </c>
      <c r="B12" s="255">
        <v>15143.84494042559</v>
      </c>
      <c r="C12" s="256">
        <v>15287.62</v>
      </c>
      <c r="D12" s="257">
        <v>-348.38</v>
      </c>
      <c r="E12" s="255">
        <f t="shared" si="0"/>
        <v>14939.240000000002</v>
      </c>
      <c r="F12" s="255">
        <f t="shared" si="1"/>
        <v>-204.60494042558821</v>
      </c>
    </row>
    <row r="13" spans="1:6" x14ac:dyDescent="0.2">
      <c r="A13" s="220" t="s">
        <v>101</v>
      </c>
      <c r="B13" s="255">
        <v>185395.35805182386</v>
      </c>
      <c r="C13" s="256">
        <v>190192.43</v>
      </c>
      <c r="D13" s="257">
        <v>36160.83</v>
      </c>
      <c r="E13" s="255">
        <f t="shared" si="0"/>
        <v>226353.26</v>
      </c>
      <c r="F13" s="255">
        <f t="shared" si="1"/>
        <v>40957.90194817615</v>
      </c>
    </row>
    <row r="14" spans="1:6" x14ac:dyDescent="0.2">
      <c r="A14" s="220"/>
      <c r="B14" s="258">
        <f>SUM(B6:B13)</f>
        <v>5569097.6293707602</v>
      </c>
      <c r="C14" s="258">
        <f>SUM(C6:C13)</f>
        <v>5975311.75</v>
      </c>
      <c r="D14" s="258">
        <f>SUM(D6:D13)</f>
        <v>657780.60000000009</v>
      </c>
      <c r="E14" s="258">
        <f>SUM(E6:E13)</f>
        <v>6633092.3500000006</v>
      </c>
      <c r="F14" s="258">
        <f>SUM(F6:F13)</f>
        <v>1063994.7206292406</v>
      </c>
    </row>
    <row r="15" spans="1:6" x14ac:dyDescent="0.2">
      <c r="A15" s="220"/>
      <c r="B15" s="220"/>
      <c r="C15" s="221"/>
      <c r="D15" s="220"/>
      <c r="E15" s="221"/>
      <c r="F15" s="220"/>
    </row>
    <row r="16" spans="1:6" x14ac:dyDescent="0.2">
      <c r="A16" s="217" t="s">
        <v>167</v>
      </c>
      <c r="B16" s="220"/>
      <c r="C16" s="220"/>
      <c r="D16" s="220"/>
      <c r="E16" s="220"/>
      <c r="F16" s="220"/>
    </row>
    <row r="17" spans="1:6" x14ac:dyDescent="0.2">
      <c r="A17" s="220"/>
      <c r="B17" s="220"/>
      <c r="C17" s="220"/>
      <c r="D17" s="220"/>
      <c r="E17" s="220"/>
      <c r="F17" s="220"/>
    </row>
    <row r="18" spans="1:6" x14ac:dyDescent="0.2">
      <c r="A18" s="220" t="s">
        <v>33</v>
      </c>
      <c r="B18" s="255">
        <v>2012378.4106356308</v>
      </c>
      <c r="C18" s="256">
        <v>1697683.85</v>
      </c>
      <c r="D18" s="257">
        <v>-72230.42</v>
      </c>
      <c r="E18" s="255">
        <f t="shared" ref="E18:E25" si="2">C18+D18</f>
        <v>1625453.4300000002</v>
      </c>
      <c r="F18" s="255">
        <f>E18-B18</f>
        <v>-386924.98063563067</v>
      </c>
    </row>
    <row r="19" spans="1:6" x14ac:dyDescent="0.2">
      <c r="A19" s="220" t="s">
        <v>99</v>
      </c>
      <c r="B19" s="255">
        <v>1205270.9311938097</v>
      </c>
      <c r="C19" s="256">
        <v>1074647.51</v>
      </c>
      <c r="D19" s="257">
        <v>-18044.47</v>
      </c>
      <c r="E19" s="255">
        <f t="shared" si="2"/>
        <v>1056603.04</v>
      </c>
      <c r="F19" s="255">
        <f t="shared" ref="F19:F25" si="3">E19-B19</f>
        <v>-148667.89119380969</v>
      </c>
    </row>
    <row r="20" spans="1:6" x14ac:dyDescent="0.2">
      <c r="A20" s="220" t="s">
        <v>100</v>
      </c>
      <c r="B20" s="255">
        <v>1827717.5508967347</v>
      </c>
      <c r="C20" s="256">
        <v>1668453.52</v>
      </c>
      <c r="D20" s="257">
        <v>-4281.47</v>
      </c>
      <c r="E20" s="255">
        <f t="shared" si="2"/>
        <v>1664172.05</v>
      </c>
      <c r="F20" s="255">
        <f t="shared" si="3"/>
        <v>-163545.50089673465</v>
      </c>
    </row>
    <row r="21" spans="1:6" x14ac:dyDescent="0.2">
      <c r="A21" s="220" t="s">
        <v>71</v>
      </c>
      <c r="B21" s="255">
        <v>135324.54181950248</v>
      </c>
      <c r="C21" s="256">
        <v>153700.10999999999</v>
      </c>
      <c r="D21" s="257">
        <v>57963.02</v>
      </c>
      <c r="E21" s="255">
        <f t="shared" si="2"/>
        <v>211663.12999999998</v>
      </c>
      <c r="F21" s="255">
        <f t="shared" si="3"/>
        <v>76338.588180497492</v>
      </c>
    </row>
    <row r="22" spans="1:6" x14ac:dyDescent="0.2">
      <c r="A22" s="220" t="s">
        <v>72</v>
      </c>
      <c r="B22" s="255">
        <v>124221.60660124803</v>
      </c>
      <c r="C22" s="256">
        <v>35663.050000000003</v>
      </c>
      <c r="D22" s="257">
        <v>62047.77</v>
      </c>
      <c r="E22" s="255">
        <f t="shared" si="2"/>
        <v>97710.82</v>
      </c>
      <c r="F22" s="255">
        <f t="shared" si="3"/>
        <v>-26510.786601248023</v>
      </c>
    </row>
    <row r="23" spans="1:6" x14ac:dyDescent="0.2">
      <c r="A23" s="220" t="s">
        <v>73</v>
      </c>
      <c r="B23" s="255">
        <v>91496.804524615014</v>
      </c>
      <c r="C23" s="256">
        <v>68818.42</v>
      </c>
      <c r="D23" s="257">
        <v>25197.4</v>
      </c>
      <c r="E23" s="255">
        <f t="shared" si="2"/>
        <v>94015.82</v>
      </c>
      <c r="F23" s="255">
        <f t="shared" si="3"/>
        <v>2519.0154753849929</v>
      </c>
    </row>
    <row r="24" spans="1:6" x14ac:dyDescent="0.2">
      <c r="A24" s="220" t="s">
        <v>74</v>
      </c>
      <c r="B24" s="255">
        <v>15143.84494042559</v>
      </c>
      <c r="C24" s="256">
        <v>14937.03</v>
      </c>
      <c r="D24" s="257">
        <v>1299.18</v>
      </c>
      <c r="E24" s="255">
        <f t="shared" si="2"/>
        <v>16236.210000000001</v>
      </c>
      <c r="F24" s="255">
        <f t="shared" si="3"/>
        <v>1092.3650595744111</v>
      </c>
    </row>
    <row r="25" spans="1:6" x14ac:dyDescent="0.2">
      <c r="A25" s="220" t="s">
        <v>101</v>
      </c>
      <c r="B25" s="255">
        <v>172828.11906655319</v>
      </c>
      <c r="C25" s="256">
        <v>154063.79</v>
      </c>
      <c r="D25" s="257">
        <v>-14655.97</v>
      </c>
      <c r="E25" s="255">
        <f t="shared" si="2"/>
        <v>139407.82</v>
      </c>
      <c r="F25" s="255">
        <f t="shared" si="3"/>
        <v>-33420.299066553183</v>
      </c>
    </row>
    <row r="26" spans="1:6" x14ac:dyDescent="0.2">
      <c r="A26" s="220"/>
      <c r="B26" s="258">
        <f>SUM(B18:B25)</f>
        <v>5584381.809678521</v>
      </c>
      <c r="C26" s="258">
        <f>SUM(C18:C25)</f>
        <v>4867967.2800000012</v>
      </c>
      <c r="D26" s="258">
        <f>SUM(D18:D25)</f>
        <v>37295.039999999994</v>
      </c>
      <c r="E26" s="258">
        <f>SUM(E18:E25)</f>
        <v>4905262.3200000012</v>
      </c>
      <c r="F26" s="258">
        <f>SUM(F18:F25)</f>
        <v>-679119.48967851931</v>
      </c>
    </row>
    <row r="27" spans="1:6" x14ac:dyDescent="0.2">
      <c r="A27" s="220"/>
      <c r="B27" s="220"/>
      <c r="C27" s="220"/>
      <c r="D27" s="220"/>
      <c r="E27" s="220"/>
      <c r="F27" s="220"/>
    </row>
    <row r="28" spans="1:6" x14ac:dyDescent="0.2">
      <c r="A28" s="217" t="s">
        <v>168</v>
      </c>
      <c r="B28" s="220"/>
      <c r="C28" s="220"/>
      <c r="D28" s="220"/>
      <c r="E28" s="220"/>
      <c r="F28" s="220"/>
    </row>
    <row r="29" spans="1:6" x14ac:dyDescent="0.2">
      <c r="A29" s="220"/>
      <c r="B29" s="220"/>
      <c r="C29" s="220"/>
      <c r="D29" s="220"/>
      <c r="E29" s="220"/>
      <c r="F29" s="220"/>
    </row>
    <row r="30" spans="1:6" x14ac:dyDescent="0.2">
      <c r="A30" s="220" t="s">
        <v>33</v>
      </c>
      <c r="B30" s="255">
        <v>2400258.81</v>
      </c>
      <c r="C30" s="256">
        <v>2133477.2999999998</v>
      </c>
      <c r="D30" s="257">
        <v>-66933.38</v>
      </c>
      <c r="E30" s="255">
        <f t="shared" ref="E30:E37" si="4">C30+D30</f>
        <v>2066543.92</v>
      </c>
      <c r="F30" s="255">
        <f>E30-B30</f>
        <v>-333714.89000000013</v>
      </c>
    </row>
    <row r="31" spans="1:6" x14ac:dyDescent="0.2">
      <c r="A31" s="220" t="s">
        <v>99</v>
      </c>
      <c r="B31" s="255">
        <v>1242494.8899999999</v>
      </c>
      <c r="C31" s="256">
        <v>1140774.55</v>
      </c>
      <c r="D31" s="257">
        <v>-33264.03</v>
      </c>
      <c r="E31" s="255">
        <f t="shared" si="4"/>
        <v>1107510.52</v>
      </c>
      <c r="F31" s="255">
        <f t="shared" ref="F31:F37" si="5">E31-B31</f>
        <v>-134984.36999999988</v>
      </c>
    </row>
    <row r="32" spans="1:6" x14ac:dyDescent="0.2">
      <c r="A32" s="220" t="s">
        <v>100</v>
      </c>
      <c r="B32" s="255">
        <v>1854781.27</v>
      </c>
      <c r="C32" s="256">
        <v>1770522.35</v>
      </c>
      <c r="D32" s="257">
        <v>-41049.300000000003</v>
      </c>
      <c r="E32" s="255">
        <f t="shared" si="4"/>
        <v>1729473.05</v>
      </c>
      <c r="F32" s="255">
        <f t="shared" si="5"/>
        <v>-125308.21999999997</v>
      </c>
    </row>
    <row r="33" spans="1:6" x14ac:dyDescent="0.2">
      <c r="A33" s="220" t="s">
        <v>71</v>
      </c>
      <c r="B33" s="255">
        <v>135324.54</v>
      </c>
      <c r="C33" s="256">
        <v>189813.9</v>
      </c>
      <c r="D33" s="257">
        <v>14365.25</v>
      </c>
      <c r="E33" s="255">
        <f t="shared" si="4"/>
        <v>204179.15</v>
      </c>
      <c r="F33" s="255">
        <f t="shared" si="5"/>
        <v>68854.609999999986</v>
      </c>
    </row>
    <row r="34" spans="1:6" x14ac:dyDescent="0.2">
      <c r="A34" s="220" t="s">
        <v>72</v>
      </c>
      <c r="B34" s="255">
        <v>124221.61</v>
      </c>
      <c r="C34" s="256">
        <v>87385.15</v>
      </c>
      <c r="D34" s="257">
        <v>9922.14</v>
      </c>
      <c r="E34" s="255">
        <f t="shared" si="4"/>
        <v>97307.29</v>
      </c>
      <c r="F34" s="255">
        <f t="shared" si="5"/>
        <v>-26914.320000000007</v>
      </c>
    </row>
    <row r="35" spans="1:6" x14ac:dyDescent="0.2">
      <c r="A35" s="220" t="s">
        <v>73</v>
      </c>
      <c r="B35" s="255">
        <v>91496.8</v>
      </c>
      <c r="C35" s="256">
        <v>74992.27</v>
      </c>
      <c r="D35" s="257">
        <v>46945.17</v>
      </c>
      <c r="E35" s="255">
        <f t="shared" si="4"/>
        <v>121937.44</v>
      </c>
      <c r="F35" s="255">
        <f t="shared" si="5"/>
        <v>30440.639999999999</v>
      </c>
    </row>
    <row r="36" spans="1:6" x14ac:dyDescent="0.2">
      <c r="A36" s="220" t="s">
        <v>74</v>
      </c>
      <c r="B36" s="255">
        <v>15143.84</v>
      </c>
      <c r="C36" s="256">
        <v>14138.06</v>
      </c>
      <c r="D36" s="257">
        <v>11310.06</v>
      </c>
      <c r="E36" s="255">
        <f t="shared" si="4"/>
        <v>25448.12</v>
      </c>
      <c r="F36" s="255">
        <f t="shared" si="5"/>
        <v>10304.279999999999</v>
      </c>
    </row>
    <row r="37" spans="1:6" x14ac:dyDescent="0.2">
      <c r="A37" s="220" t="s">
        <v>101</v>
      </c>
      <c r="B37" s="255">
        <v>159668.53</v>
      </c>
      <c r="C37" s="256">
        <v>162317.70000000001</v>
      </c>
      <c r="D37" s="257">
        <v>3603.74</v>
      </c>
      <c r="E37" s="255">
        <f t="shared" si="4"/>
        <v>165921.44</v>
      </c>
      <c r="F37" s="255">
        <f t="shared" si="5"/>
        <v>6252.9100000000035</v>
      </c>
    </row>
    <row r="38" spans="1:6" x14ac:dyDescent="0.2">
      <c r="A38" s="220"/>
      <c r="B38" s="258">
        <f>SUM(B30:B37)</f>
        <v>6023390.290000001</v>
      </c>
      <c r="C38" s="258">
        <f>SUM(C30:C37)</f>
        <v>5573421.2799999993</v>
      </c>
      <c r="D38" s="258">
        <f>SUM(D30:D37)</f>
        <v>-55100.350000000028</v>
      </c>
      <c r="E38" s="258">
        <f>SUM(E30:E37)</f>
        <v>5518320.9300000016</v>
      </c>
      <c r="F38" s="258">
        <f>SUM(F30:F37)</f>
        <v>-505069.35999999987</v>
      </c>
    </row>
    <row r="39" spans="1:6" x14ac:dyDescent="0.2">
      <c r="A39" s="220"/>
      <c r="B39" s="220"/>
      <c r="C39" s="220"/>
      <c r="D39" s="220"/>
      <c r="E39" s="220"/>
      <c r="F39" s="220"/>
    </row>
    <row r="40" spans="1:6" x14ac:dyDescent="0.2">
      <c r="A40" s="217" t="s">
        <v>169</v>
      </c>
      <c r="B40" s="220"/>
      <c r="C40" s="220"/>
      <c r="D40" s="220"/>
      <c r="E40" s="220"/>
      <c r="F40" s="220"/>
    </row>
    <row r="41" spans="1:6" x14ac:dyDescent="0.2">
      <c r="A41" s="220"/>
      <c r="B41" s="220"/>
      <c r="C41" s="220"/>
      <c r="D41" s="220"/>
      <c r="E41" s="220"/>
      <c r="F41" s="220"/>
    </row>
    <row r="42" spans="1:6" x14ac:dyDescent="0.2">
      <c r="A42" s="220" t="s">
        <v>33</v>
      </c>
      <c r="B42" s="255">
        <v>2017467.03</v>
      </c>
      <c r="C42" s="256">
        <v>2498487.5499999998</v>
      </c>
      <c r="D42" s="257">
        <v>-116366.59</v>
      </c>
      <c r="E42" s="255">
        <f t="shared" ref="E42:E49" si="6">C42+D42</f>
        <v>2382120.96</v>
      </c>
      <c r="F42" s="255">
        <f>E42-B42</f>
        <v>364653.92999999993</v>
      </c>
    </row>
    <row r="43" spans="1:6" x14ac:dyDescent="0.2">
      <c r="A43" s="220" t="s">
        <v>99</v>
      </c>
      <c r="B43" s="255">
        <v>1154458.76</v>
      </c>
      <c r="C43" s="256">
        <v>1230972.28</v>
      </c>
      <c r="D43" s="257">
        <v>-120440.66</v>
      </c>
      <c r="E43" s="255">
        <f t="shared" si="6"/>
        <v>1110531.6200000001</v>
      </c>
      <c r="F43" s="255">
        <f t="shared" ref="F43:F49" si="7">E43-B43</f>
        <v>-43927.139999999898</v>
      </c>
    </row>
    <row r="44" spans="1:6" x14ac:dyDescent="0.2">
      <c r="A44" s="220" t="s">
        <v>100</v>
      </c>
      <c r="B44" s="255">
        <v>1814304.35</v>
      </c>
      <c r="C44" s="256">
        <v>2020464.8</v>
      </c>
      <c r="D44" s="257">
        <v>-160433.98000000001</v>
      </c>
      <c r="E44" s="255">
        <f t="shared" si="6"/>
        <v>1860030.82</v>
      </c>
      <c r="F44" s="255">
        <f t="shared" si="7"/>
        <v>45726.469999999972</v>
      </c>
    </row>
    <row r="45" spans="1:6" x14ac:dyDescent="0.2">
      <c r="A45" s="220" t="s">
        <v>71</v>
      </c>
      <c r="B45" s="255">
        <v>135324.54</v>
      </c>
      <c r="C45" s="256">
        <v>263968.15000000002</v>
      </c>
      <c r="D45" s="257">
        <v>-59682.33</v>
      </c>
      <c r="E45" s="255">
        <f t="shared" si="6"/>
        <v>204285.82</v>
      </c>
      <c r="F45" s="255">
        <f t="shared" si="7"/>
        <v>68961.279999999999</v>
      </c>
    </row>
    <row r="46" spans="1:6" x14ac:dyDescent="0.2">
      <c r="A46" s="220" t="s">
        <v>72</v>
      </c>
      <c r="B46" s="255">
        <v>124221.61</v>
      </c>
      <c r="C46" s="256">
        <v>210340.48000000001</v>
      </c>
      <c r="D46" s="257">
        <v>-120388.47</v>
      </c>
      <c r="E46" s="255">
        <f t="shared" si="6"/>
        <v>89952.010000000009</v>
      </c>
      <c r="F46" s="255">
        <f t="shared" si="7"/>
        <v>-34269.599999999991</v>
      </c>
    </row>
    <row r="47" spans="1:6" x14ac:dyDescent="0.2">
      <c r="A47" s="220" t="s">
        <v>73</v>
      </c>
      <c r="B47" s="255">
        <v>91496.8</v>
      </c>
      <c r="C47" s="256">
        <v>112644.33</v>
      </c>
      <c r="D47" s="257">
        <v>-66052.649999999994</v>
      </c>
      <c r="E47" s="255">
        <f t="shared" si="6"/>
        <v>46591.680000000008</v>
      </c>
      <c r="F47" s="255">
        <f t="shared" si="7"/>
        <v>-44905.119999999995</v>
      </c>
    </row>
    <row r="48" spans="1:6" x14ac:dyDescent="0.2">
      <c r="A48" s="220" t="s">
        <v>74</v>
      </c>
      <c r="B48" s="255">
        <v>15143.84</v>
      </c>
      <c r="C48" s="256">
        <v>15903.73</v>
      </c>
      <c r="D48" s="257">
        <v>-13562</v>
      </c>
      <c r="E48" s="255">
        <f t="shared" si="6"/>
        <v>2341.7299999999996</v>
      </c>
      <c r="F48" s="255">
        <f t="shared" si="7"/>
        <v>-12802.11</v>
      </c>
    </row>
    <row r="49" spans="1:6" x14ac:dyDescent="0.2">
      <c r="A49" s="220" t="s">
        <v>101</v>
      </c>
      <c r="B49" s="255">
        <v>141473.96</v>
      </c>
      <c r="C49" s="256">
        <v>177033.49</v>
      </c>
      <c r="D49" s="257">
        <v>2902.83</v>
      </c>
      <c r="E49" s="255">
        <f t="shared" si="6"/>
        <v>179936.31999999998</v>
      </c>
      <c r="F49" s="255">
        <f t="shared" si="7"/>
        <v>38462.359999999986</v>
      </c>
    </row>
    <row r="50" spans="1:6" x14ac:dyDescent="0.2">
      <c r="A50" s="220"/>
      <c r="B50" s="258">
        <f>SUM(B42:B49)</f>
        <v>5493890.8900000006</v>
      </c>
      <c r="C50" s="258">
        <f>SUM(C42:C49)</f>
        <v>6529814.8100000015</v>
      </c>
      <c r="D50" s="258">
        <f>SUM(D42:D49)</f>
        <v>-654023.85000000009</v>
      </c>
      <c r="E50" s="258">
        <f>SUM(E42:E49)</f>
        <v>5875790.9600000009</v>
      </c>
      <c r="F50" s="258">
        <f>SUM(F42:F49)</f>
        <v>381900.07000000007</v>
      </c>
    </row>
    <row r="51" spans="1:6" x14ac:dyDescent="0.2">
      <c r="A51" s="220"/>
      <c r="B51" s="220"/>
      <c r="C51" s="220"/>
      <c r="D51" s="220"/>
      <c r="E51" s="220"/>
      <c r="F51" s="220"/>
    </row>
    <row r="52" spans="1:6" x14ac:dyDescent="0.2">
      <c r="A52" s="217" t="s">
        <v>170</v>
      </c>
      <c r="B52" s="215"/>
      <c r="C52" s="215"/>
      <c r="D52" s="216"/>
      <c r="E52" s="215"/>
      <c r="F52" s="215"/>
    </row>
    <row r="53" spans="1:6" x14ac:dyDescent="0.2">
      <c r="A53" s="214"/>
      <c r="B53" s="215"/>
      <c r="C53" s="215"/>
      <c r="D53" s="218"/>
      <c r="E53" s="215"/>
      <c r="F53" s="215"/>
    </row>
    <row r="54" spans="1:6" x14ac:dyDescent="0.2">
      <c r="A54" s="220" t="s">
        <v>33</v>
      </c>
      <c r="B54" s="255">
        <v>1454912.23</v>
      </c>
      <c r="C54" s="256">
        <v>2078328.46</v>
      </c>
      <c r="D54" s="257">
        <v>51327.78</v>
      </c>
      <c r="E54" s="255">
        <f t="shared" ref="E54:E61" si="8">C54+D54</f>
        <v>2129656.2399999998</v>
      </c>
      <c r="F54" s="255">
        <f>E54-B54</f>
        <v>674744.00999999978</v>
      </c>
    </row>
    <row r="55" spans="1:6" x14ac:dyDescent="0.2">
      <c r="A55" s="220" t="s">
        <v>99</v>
      </c>
      <c r="B55" s="255">
        <v>1504344.61</v>
      </c>
      <c r="C55" s="256">
        <v>1078572.6200000001</v>
      </c>
      <c r="D55" s="257">
        <v>-180882.55</v>
      </c>
      <c r="E55" s="255">
        <f t="shared" si="8"/>
        <v>897690.07000000007</v>
      </c>
      <c r="F55" s="255">
        <f t="shared" ref="F55:F61" si="9">E55-B55</f>
        <v>-606654.54</v>
      </c>
    </row>
    <row r="56" spans="1:6" x14ac:dyDescent="0.2">
      <c r="A56" s="220" t="s">
        <v>100</v>
      </c>
      <c r="B56" s="255">
        <v>1739755.06</v>
      </c>
      <c r="C56" s="256">
        <v>1759138.4</v>
      </c>
      <c r="D56" s="257">
        <v>-257959.19</v>
      </c>
      <c r="E56" s="255">
        <f t="shared" si="8"/>
        <v>1501179.21</v>
      </c>
      <c r="F56" s="255">
        <f t="shared" si="9"/>
        <v>-238575.85000000009</v>
      </c>
    </row>
    <row r="57" spans="1:6" x14ac:dyDescent="0.2">
      <c r="A57" s="220" t="s">
        <v>71</v>
      </c>
      <c r="B57" s="255">
        <v>62284.31</v>
      </c>
      <c r="C57" s="256">
        <v>173112.49</v>
      </c>
      <c r="D57" s="257">
        <v>91076.69</v>
      </c>
      <c r="E57" s="255">
        <f t="shared" si="8"/>
        <v>264189.18</v>
      </c>
      <c r="F57" s="255">
        <f t="shared" si="9"/>
        <v>201904.87</v>
      </c>
    </row>
    <row r="58" spans="1:6" x14ac:dyDescent="0.2">
      <c r="A58" s="220" t="s">
        <v>72</v>
      </c>
      <c r="B58" s="255">
        <v>126598.48</v>
      </c>
      <c r="C58" s="256">
        <v>57644.18</v>
      </c>
      <c r="D58" s="257">
        <v>140185.74</v>
      </c>
      <c r="E58" s="255">
        <f t="shared" si="8"/>
        <v>197829.91999999998</v>
      </c>
      <c r="F58" s="255">
        <f t="shared" si="9"/>
        <v>71231.439999999988</v>
      </c>
    </row>
    <row r="59" spans="1:6" x14ac:dyDescent="0.2">
      <c r="A59" s="220" t="s">
        <v>73</v>
      </c>
      <c r="B59" s="255">
        <v>110260.2</v>
      </c>
      <c r="C59" s="256">
        <v>82251.81</v>
      </c>
      <c r="D59" s="257">
        <v>32783.25</v>
      </c>
      <c r="E59" s="255">
        <f t="shared" si="8"/>
        <v>115035.06</v>
      </c>
      <c r="F59" s="255">
        <f t="shared" si="9"/>
        <v>4774.8600000000006</v>
      </c>
    </row>
    <row r="60" spans="1:6" x14ac:dyDescent="0.2">
      <c r="A60" s="220" t="s">
        <v>74</v>
      </c>
      <c r="B60" s="255">
        <v>11423.32</v>
      </c>
      <c r="C60" s="256">
        <v>15971.55</v>
      </c>
      <c r="D60" s="257">
        <v>3087.27</v>
      </c>
      <c r="E60" s="255">
        <f t="shared" si="8"/>
        <v>19058.82</v>
      </c>
      <c r="F60" s="255">
        <f t="shared" si="9"/>
        <v>7635.5</v>
      </c>
    </row>
    <row r="61" spans="1:6" x14ac:dyDescent="0.2">
      <c r="A61" s="220" t="s">
        <v>101</v>
      </c>
      <c r="B61" s="255">
        <v>171801.52</v>
      </c>
      <c r="C61" s="256">
        <v>151649.21</v>
      </c>
      <c r="D61" s="257">
        <v>-11865.82</v>
      </c>
      <c r="E61" s="255">
        <f t="shared" si="8"/>
        <v>139783.38999999998</v>
      </c>
      <c r="F61" s="255">
        <f t="shared" si="9"/>
        <v>-32018.130000000005</v>
      </c>
    </row>
    <row r="62" spans="1:6" x14ac:dyDescent="0.2">
      <c r="A62" s="220"/>
      <c r="B62" s="258">
        <f>SUM(B54:B61)</f>
        <v>5181379.7300000004</v>
      </c>
      <c r="C62" s="258">
        <f>SUM(C54:C61)</f>
        <v>5396668.7199999997</v>
      </c>
      <c r="D62" s="258">
        <f>SUM(D54:D61)</f>
        <v>-132246.82999999996</v>
      </c>
      <c r="E62" s="258">
        <f>SUM(E54:E61)</f>
        <v>5264421.8899999987</v>
      </c>
      <c r="F62" s="258">
        <f>SUM(F54:F61)</f>
        <v>83042.159999999625</v>
      </c>
    </row>
    <row r="63" spans="1:6" x14ac:dyDescent="0.2">
      <c r="A63" s="220"/>
      <c r="B63" s="220"/>
      <c r="C63" s="220"/>
      <c r="D63" s="222"/>
      <c r="E63" s="220"/>
      <c r="F63" s="220"/>
    </row>
    <row r="64" spans="1:6" x14ac:dyDescent="0.2">
      <c r="A64" s="217" t="s">
        <v>171</v>
      </c>
      <c r="B64" s="220"/>
      <c r="C64" s="220"/>
      <c r="D64" s="222"/>
      <c r="E64" s="220"/>
      <c r="F64" s="220"/>
    </row>
    <row r="65" spans="1:6" x14ac:dyDescent="0.2">
      <c r="A65" s="220"/>
      <c r="B65" s="220"/>
      <c r="C65" s="220"/>
      <c r="D65" s="222"/>
      <c r="E65" s="220"/>
      <c r="F65" s="220"/>
    </row>
    <row r="66" spans="1:6" x14ac:dyDescent="0.2">
      <c r="A66" s="220" t="s">
        <v>33</v>
      </c>
      <c r="B66" s="255">
        <v>1577309.84</v>
      </c>
      <c r="C66" s="256">
        <v>1936162.62</v>
      </c>
      <c r="D66" s="257">
        <v>79898.17</v>
      </c>
      <c r="E66" s="255">
        <f t="shared" ref="E66:E73" si="10">C66+D66</f>
        <v>2016060.79</v>
      </c>
      <c r="F66" s="255">
        <f>E66-B66</f>
        <v>438750.94999999995</v>
      </c>
    </row>
    <row r="67" spans="1:6" x14ac:dyDescent="0.2">
      <c r="A67" s="220" t="s">
        <v>99</v>
      </c>
      <c r="B67" s="255">
        <v>1570272.79</v>
      </c>
      <c r="C67" s="256">
        <v>1183877.45</v>
      </c>
      <c r="D67" s="257">
        <v>210596.18</v>
      </c>
      <c r="E67" s="255">
        <f t="shared" si="10"/>
        <v>1394473.63</v>
      </c>
      <c r="F67" s="255">
        <f t="shared" ref="F67:F73" si="11">E67-B67</f>
        <v>-175799.16000000015</v>
      </c>
    </row>
    <row r="68" spans="1:6" x14ac:dyDescent="0.2">
      <c r="A68" s="220" t="s">
        <v>100</v>
      </c>
      <c r="B68" s="255">
        <v>1774564.61</v>
      </c>
      <c r="C68" s="256">
        <v>1773023.87</v>
      </c>
      <c r="D68" s="257">
        <v>301464.90999999997</v>
      </c>
      <c r="E68" s="255">
        <f t="shared" si="10"/>
        <v>2074488.78</v>
      </c>
      <c r="F68" s="255">
        <f t="shared" si="11"/>
        <v>299924.16999999993</v>
      </c>
    </row>
    <row r="69" spans="1:6" x14ac:dyDescent="0.2">
      <c r="A69" s="220" t="s">
        <v>71</v>
      </c>
      <c r="B69" s="255">
        <v>62559.41</v>
      </c>
      <c r="C69" s="256">
        <v>227756.71</v>
      </c>
      <c r="D69" s="257">
        <v>-14761.68</v>
      </c>
      <c r="E69" s="255">
        <f t="shared" si="10"/>
        <v>212995.03</v>
      </c>
      <c r="F69" s="255">
        <f t="shared" si="11"/>
        <v>150435.62</v>
      </c>
    </row>
    <row r="70" spans="1:6" x14ac:dyDescent="0.2">
      <c r="A70" s="220" t="s">
        <v>72</v>
      </c>
      <c r="B70" s="255">
        <v>126598.48</v>
      </c>
      <c r="C70" s="256">
        <v>131411.59</v>
      </c>
      <c r="D70" s="257">
        <v>-7609.55</v>
      </c>
      <c r="E70" s="255">
        <f t="shared" si="10"/>
        <v>123802.04</v>
      </c>
      <c r="F70" s="255">
        <f t="shared" si="11"/>
        <v>-2796.4400000000023</v>
      </c>
    </row>
    <row r="71" spans="1:6" x14ac:dyDescent="0.2">
      <c r="A71" s="220" t="s">
        <v>73</v>
      </c>
      <c r="B71" s="255">
        <v>139911.23000000001</v>
      </c>
      <c r="C71" s="256">
        <v>85188.13</v>
      </c>
      <c r="D71" s="257">
        <v>33767.07</v>
      </c>
      <c r="E71" s="255">
        <f t="shared" si="10"/>
        <v>118955.20000000001</v>
      </c>
      <c r="F71" s="255">
        <f t="shared" si="11"/>
        <v>-20956.03</v>
      </c>
    </row>
    <row r="72" spans="1:6" x14ac:dyDescent="0.2">
      <c r="A72" s="220" t="s">
        <v>74</v>
      </c>
      <c r="B72" s="255">
        <v>20574.05</v>
      </c>
      <c r="C72" s="256">
        <v>16273.6</v>
      </c>
      <c r="D72" s="257">
        <v>11278.79</v>
      </c>
      <c r="E72" s="255">
        <f t="shared" si="10"/>
        <v>27552.39</v>
      </c>
      <c r="F72" s="255">
        <f t="shared" si="11"/>
        <v>6978.34</v>
      </c>
    </row>
    <row r="73" spans="1:6" x14ac:dyDescent="0.2">
      <c r="A73" s="220" t="s">
        <v>101</v>
      </c>
      <c r="B73" s="255">
        <v>174633.36</v>
      </c>
      <c r="C73" s="256">
        <v>159731.99</v>
      </c>
      <c r="D73" s="257">
        <v>-3972.7</v>
      </c>
      <c r="E73" s="255">
        <f t="shared" si="10"/>
        <v>155759.28999999998</v>
      </c>
      <c r="F73" s="255">
        <f t="shared" si="11"/>
        <v>-18874.070000000007</v>
      </c>
    </row>
    <row r="74" spans="1:6" x14ac:dyDescent="0.2">
      <c r="A74" s="220"/>
      <c r="B74" s="258">
        <f>SUM(B66:B73)</f>
        <v>5446423.7700000014</v>
      </c>
      <c r="C74" s="258">
        <f>SUM(C66:C73)</f>
        <v>5513425.96</v>
      </c>
      <c r="D74" s="258">
        <f>SUM(D66:D73)</f>
        <v>610661.18999999994</v>
      </c>
      <c r="E74" s="258">
        <f>SUM(E66:E73)</f>
        <v>6124087.1500000004</v>
      </c>
      <c r="F74" s="258">
        <f>SUM(F66:F73)</f>
        <v>677663.37999999966</v>
      </c>
    </row>
    <row r="75" spans="1:6" x14ac:dyDescent="0.2">
      <c r="A75" s="220"/>
      <c r="B75" s="220"/>
      <c r="C75" s="220"/>
      <c r="D75" s="222"/>
      <c r="E75" s="220"/>
      <c r="F75" s="220"/>
    </row>
    <row r="76" spans="1:6" x14ac:dyDescent="0.2">
      <c r="A76" s="217" t="s">
        <v>172</v>
      </c>
      <c r="B76" s="220"/>
      <c r="C76" s="220"/>
      <c r="D76" s="222"/>
      <c r="E76" s="220"/>
      <c r="F76" s="220"/>
    </row>
    <row r="77" spans="1:6" x14ac:dyDescent="0.2">
      <c r="A77" s="220"/>
      <c r="B77" s="220"/>
      <c r="C77" s="220"/>
      <c r="D77" s="222"/>
      <c r="E77" s="220"/>
      <c r="F77" s="220"/>
    </row>
    <row r="78" spans="1:6" x14ac:dyDescent="0.2">
      <c r="A78" s="220" t="s">
        <v>33</v>
      </c>
      <c r="B78" s="255">
        <v>1926734.89</v>
      </c>
      <c r="C78" s="256">
        <v>2491553.91</v>
      </c>
      <c r="D78" s="257">
        <v>54309.94</v>
      </c>
      <c r="E78" s="255">
        <f t="shared" ref="E78:E85" si="12">C78+D78</f>
        <v>2545863.85</v>
      </c>
      <c r="F78" s="255">
        <f>E78-B78</f>
        <v>619128.9600000002</v>
      </c>
    </row>
    <row r="79" spans="1:6" x14ac:dyDescent="0.2">
      <c r="A79" s="220" t="s">
        <v>99</v>
      </c>
      <c r="B79" s="255">
        <v>1729769.35</v>
      </c>
      <c r="C79" s="256">
        <v>1406378.34</v>
      </c>
      <c r="D79" s="257">
        <v>38696.959999999999</v>
      </c>
      <c r="E79" s="255">
        <f t="shared" si="12"/>
        <v>1445075.3</v>
      </c>
      <c r="F79" s="255">
        <f t="shared" ref="F79:F85" si="13">E79-B79</f>
        <v>-284694.05000000005</v>
      </c>
    </row>
    <row r="80" spans="1:6" x14ac:dyDescent="0.2">
      <c r="A80" s="220" t="s">
        <v>100</v>
      </c>
      <c r="B80" s="255">
        <v>1812471.09</v>
      </c>
      <c r="C80" s="256">
        <v>1794914.24</v>
      </c>
      <c r="D80" s="257">
        <v>34039.01</v>
      </c>
      <c r="E80" s="255">
        <f t="shared" si="12"/>
        <v>1828953.25</v>
      </c>
      <c r="F80" s="255">
        <f t="shared" si="13"/>
        <v>16482.159999999916</v>
      </c>
    </row>
    <row r="81" spans="1:6" x14ac:dyDescent="0.2">
      <c r="A81" s="220" t="s">
        <v>71</v>
      </c>
      <c r="B81" s="255">
        <v>62681.57</v>
      </c>
      <c r="C81" s="256">
        <v>239996.4</v>
      </c>
      <c r="D81" s="257">
        <v>141.34</v>
      </c>
      <c r="E81" s="255">
        <f t="shared" si="12"/>
        <v>240137.74</v>
      </c>
      <c r="F81" s="255">
        <f t="shared" si="13"/>
        <v>177456.16999999998</v>
      </c>
    </row>
    <row r="82" spans="1:6" x14ac:dyDescent="0.2">
      <c r="A82" s="220" t="s">
        <v>72</v>
      </c>
      <c r="B82" s="255">
        <v>126598.48</v>
      </c>
      <c r="C82" s="256">
        <v>118852.75</v>
      </c>
      <c r="D82" s="257">
        <v>-40981.129999999997</v>
      </c>
      <c r="E82" s="255">
        <f t="shared" si="12"/>
        <v>77871.62</v>
      </c>
      <c r="F82" s="255">
        <f t="shared" si="13"/>
        <v>-48726.86</v>
      </c>
    </row>
    <row r="83" spans="1:6" x14ac:dyDescent="0.2">
      <c r="A83" s="220" t="s">
        <v>73</v>
      </c>
      <c r="B83" s="255">
        <v>83958.62</v>
      </c>
      <c r="C83" s="256">
        <v>78916.929999999993</v>
      </c>
      <c r="D83" s="257">
        <v>-43495.12</v>
      </c>
      <c r="E83" s="255">
        <f t="shared" si="12"/>
        <v>35421.80999999999</v>
      </c>
      <c r="F83" s="255">
        <f t="shared" si="13"/>
        <v>-48536.810000000005</v>
      </c>
    </row>
    <row r="84" spans="1:6" x14ac:dyDescent="0.2">
      <c r="A84" s="220" t="s">
        <v>74</v>
      </c>
      <c r="B84" s="255">
        <v>6701.76</v>
      </c>
      <c r="C84" s="256">
        <v>15908.11</v>
      </c>
      <c r="D84" s="257">
        <v>-11465.4</v>
      </c>
      <c r="E84" s="255">
        <f t="shared" si="12"/>
        <v>4442.7100000000009</v>
      </c>
      <c r="F84" s="255">
        <f t="shared" si="13"/>
        <v>-2259.0499999999993</v>
      </c>
    </row>
    <row r="85" spans="1:6" x14ac:dyDescent="0.2">
      <c r="A85" s="220" t="s">
        <v>101</v>
      </c>
      <c r="B85" s="255">
        <v>171385.98</v>
      </c>
      <c r="C85" s="256">
        <v>165728.07999999999</v>
      </c>
      <c r="D85" s="257">
        <v>20906.53</v>
      </c>
      <c r="E85" s="255">
        <f t="shared" si="12"/>
        <v>186634.61</v>
      </c>
      <c r="F85" s="255">
        <f t="shared" si="13"/>
        <v>15248.629999999976</v>
      </c>
    </row>
    <row r="86" spans="1:6" x14ac:dyDescent="0.2">
      <c r="A86" s="220"/>
      <c r="B86" s="258">
        <f>SUM(B78:B85)</f>
        <v>5920301.7400000012</v>
      </c>
      <c r="C86" s="258">
        <f>SUM(C78:C85)</f>
        <v>6312248.7600000007</v>
      </c>
      <c r="D86" s="258">
        <f>SUM(D78:D85)</f>
        <v>52152.12999999999</v>
      </c>
      <c r="E86" s="258">
        <f>SUM(E78:E85)</f>
        <v>6364400.8900000006</v>
      </c>
      <c r="F86" s="258">
        <f>SUM(F78:F85)</f>
        <v>444099.15</v>
      </c>
    </row>
    <row r="87" spans="1:6" x14ac:dyDescent="0.2">
      <c r="A87" s="220"/>
      <c r="B87" s="220"/>
      <c r="C87" s="220"/>
      <c r="D87" s="222"/>
      <c r="E87" s="220"/>
      <c r="F87" s="220"/>
    </row>
    <row r="88" spans="1:6" x14ac:dyDescent="0.2">
      <c r="A88" s="217" t="s">
        <v>173</v>
      </c>
      <c r="B88" s="220"/>
      <c r="C88" s="220"/>
      <c r="D88" s="222"/>
      <c r="E88" s="220"/>
      <c r="F88" s="220"/>
    </row>
    <row r="89" spans="1:6" x14ac:dyDescent="0.2">
      <c r="A89" s="220"/>
      <c r="B89" s="220"/>
      <c r="C89" s="220"/>
      <c r="D89" s="222"/>
      <c r="E89" s="220"/>
      <c r="F89" s="220"/>
    </row>
    <row r="90" spans="1:6" x14ac:dyDescent="0.2">
      <c r="A90" s="220" t="s">
        <v>33</v>
      </c>
      <c r="B90" s="255">
        <v>2597341.42</v>
      </c>
      <c r="C90" s="256">
        <v>3077477.26</v>
      </c>
      <c r="D90" s="257">
        <v>-142403.41</v>
      </c>
      <c r="E90" s="255">
        <f t="shared" ref="E90:E97" si="14">C90+D90</f>
        <v>2935073.8499999996</v>
      </c>
      <c r="F90" s="255">
        <f>E90-B90</f>
        <v>337732.4299999997</v>
      </c>
    </row>
    <row r="91" spans="1:6" x14ac:dyDescent="0.2">
      <c r="A91" s="220" t="s">
        <v>99</v>
      </c>
      <c r="B91" s="255">
        <v>2010101.29</v>
      </c>
      <c r="C91" s="256">
        <v>1593070.87</v>
      </c>
      <c r="D91" s="257">
        <v>-79835.86</v>
      </c>
      <c r="E91" s="255">
        <f t="shared" si="14"/>
        <v>1513235.01</v>
      </c>
      <c r="F91" s="255">
        <f t="shared" ref="F91:F97" si="15">E91-B91</f>
        <v>-496866.28</v>
      </c>
    </row>
    <row r="92" spans="1:6" x14ac:dyDescent="0.2">
      <c r="A92" s="220" t="s">
        <v>100</v>
      </c>
      <c r="B92" s="255">
        <v>1854796.6</v>
      </c>
      <c r="C92" s="256">
        <v>1831115.57</v>
      </c>
      <c r="D92" s="257">
        <v>-82397.55</v>
      </c>
      <c r="E92" s="255">
        <f t="shared" si="14"/>
        <v>1748718.02</v>
      </c>
      <c r="F92" s="255">
        <f t="shared" si="15"/>
        <v>-106078.58000000007</v>
      </c>
    </row>
    <row r="93" spans="1:6" x14ac:dyDescent="0.2">
      <c r="A93" s="220" t="s">
        <v>71</v>
      </c>
      <c r="B93" s="255">
        <v>62764.55</v>
      </c>
      <c r="C93" s="256">
        <v>244587.01</v>
      </c>
      <c r="D93" s="257">
        <v>4858.91</v>
      </c>
      <c r="E93" s="255">
        <f t="shared" si="14"/>
        <v>249445.92</v>
      </c>
      <c r="F93" s="255">
        <f t="shared" si="15"/>
        <v>186681.37</v>
      </c>
    </row>
    <row r="94" spans="1:6" x14ac:dyDescent="0.2">
      <c r="A94" s="220" t="s">
        <v>72</v>
      </c>
      <c r="B94" s="255">
        <v>126598.48</v>
      </c>
      <c r="C94" s="256">
        <v>118852.76</v>
      </c>
      <c r="D94" s="257">
        <v>52915.87</v>
      </c>
      <c r="E94" s="255">
        <f t="shared" si="14"/>
        <v>171768.63</v>
      </c>
      <c r="F94" s="255">
        <f t="shared" si="15"/>
        <v>45170.150000000009</v>
      </c>
    </row>
    <row r="95" spans="1:6" x14ac:dyDescent="0.2">
      <c r="A95" s="220" t="s">
        <v>73</v>
      </c>
      <c r="B95" s="255">
        <v>83901.440000000002</v>
      </c>
      <c r="C95" s="256">
        <v>98721.69</v>
      </c>
      <c r="D95" s="257">
        <v>562.62</v>
      </c>
      <c r="E95" s="255">
        <f t="shared" si="14"/>
        <v>99284.31</v>
      </c>
      <c r="F95" s="255">
        <f t="shared" si="15"/>
        <v>15382.869999999995</v>
      </c>
    </row>
    <row r="96" spans="1:6" x14ac:dyDescent="0.2">
      <c r="A96" s="220" t="s">
        <v>74</v>
      </c>
      <c r="B96" s="255">
        <v>15739.16</v>
      </c>
      <c r="C96" s="256">
        <v>16639.11</v>
      </c>
      <c r="D96" s="257">
        <v>-144.84</v>
      </c>
      <c r="E96" s="255">
        <f t="shared" si="14"/>
        <v>16494.27</v>
      </c>
      <c r="F96" s="255">
        <f t="shared" si="15"/>
        <v>755.11000000000058</v>
      </c>
    </row>
    <row r="97" spans="1:6" x14ac:dyDescent="0.2">
      <c r="A97" s="220" t="s">
        <v>101</v>
      </c>
      <c r="B97" s="255">
        <v>179918.81</v>
      </c>
      <c r="C97" s="256">
        <v>170871.04000000001</v>
      </c>
      <c r="D97" s="257">
        <v>-8889.84</v>
      </c>
      <c r="E97" s="255">
        <f t="shared" si="14"/>
        <v>161981.20000000001</v>
      </c>
      <c r="F97" s="255">
        <f t="shared" si="15"/>
        <v>-17937.609999999986</v>
      </c>
    </row>
    <row r="98" spans="1:6" x14ac:dyDescent="0.2">
      <c r="A98" s="220"/>
      <c r="B98" s="258">
        <f>SUM(B90:B97)</f>
        <v>6931161.7500000009</v>
      </c>
      <c r="C98" s="258">
        <f>SUM(C90:C97)</f>
        <v>7151335.3100000005</v>
      </c>
      <c r="D98" s="258">
        <f>SUM(D90:D97)</f>
        <v>-255334.10000000003</v>
      </c>
      <c r="E98" s="258">
        <f>SUM(E90:E97)</f>
        <v>6896001.2099999981</v>
      </c>
      <c r="F98" s="258">
        <f>SUM(F90:F97)</f>
        <v>-35160.540000000386</v>
      </c>
    </row>
    <row r="99" spans="1:6" x14ac:dyDescent="0.2">
      <c r="A99" s="220"/>
      <c r="B99" s="220"/>
      <c r="C99" s="220"/>
      <c r="D99" s="222"/>
      <c r="E99" s="220"/>
      <c r="F99" s="220"/>
    </row>
    <row r="100" spans="1:6" x14ac:dyDescent="0.2">
      <c r="A100" s="217" t="s">
        <v>174</v>
      </c>
      <c r="B100" s="220"/>
      <c r="C100" s="220"/>
      <c r="D100" s="222"/>
      <c r="E100" s="220"/>
      <c r="F100" s="220"/>
    </row>
    <row r="101" spans="1:6" x14ac:dyDescent="0.2">
      <c r="A101" s="220"/>
      <c r="B101" s="220"/>
      <c r="C101" s="220"/>
      <c r="D101" s="222"/>
      <c r="E101" s="220"/>
      <c r="F101" s="220"/>
    </row>
    <row r="102" spans="1:6" x14ac:dyDescent="0.2">
      <c r="A102" s="220" t="s">
        <v>33</v>
      </c>
      <c r="B102" s="255">
        <v>2974583.73</v>
      </c>
      <c r="C102" s="256">
        <v>3641680.39</v>
      </c>
      <c r="D102" s="257">
        <v>-38315</v>
      </c>
      <c r="E102" s="255">
        <f t="shared" ref="E102:E109" si="16">C102+D102</f>
        <v>3603365.39</v>
      </c>
      <c r="F102" s="255">
        <f>E102-B102</f>
        <v>628781.66000000015</v>
      </c>
    </row>
    <row r="103" spans="1:6" x14ac:dyDescent="0.2">
      <c r="A103" s="220" t="s">
        <v>99</v>
      </c>
      <c r="B103" s="255">
        <v>2051720.45</v>
      </c>
      <c r="C103" s="256">
        <v>1828761.38</v>
      </c>
      <c r="D103" s="257">
        <v>23721.11</v>
      </c>
      <c r="E103" s="255">
        <f t="shared" si="16"/>
        <v>1852482.49</v>
      </c>
      <c r="F103" s="255">
        <f t="shared" ref="F103:F109" si="17">E103-B103</f>
        <v>-199237.95999999996</v>
      </c>
    </row>
    <row r="104" spans="1:6" x14ac:dyDescent="0.2">
      <c r="A104" s="220" t="s">
        <v>100</v>
      </c>
      <c r="B104" s="255">
        <v>1857941.58</v>
      </c>
      <c r="C104" s="256">
        <v>1957046.42</v>
      </c>
      <c r="D104" s="257">
        <v>2083.4499999999998</v>
      </c>
      <c r="E104" s="255">
        <f t="shared" si="16"/>
        <v>1959129.8699999999</v>
      </c>
      <c r="F104" s="255">
        <f t="shared" si="17"/>
        <v>101188.2899999998</v>
      </c>
    </row>
    <row r="105" spans="1:6" x14ac:dyDescent="0.2">
      <c r="A105" s="220" t="s">
        <v>71</v>
      </c>
      <c r="B105" s="255">
        <v>62725.66</v>
      </c>
      <c r="C105" s="256">
        <v>209376.59</v>
      </c>
      <c r="D105" s="257">
        <v>2946.43</v>
      </c>
      <c r="E105" s="255">
        <f t="shared" si="16"/>
        <v>212323.02</v>
      </c>
      <c r="F105" s="255">
        <f t="shared" si="17"/>
        <v>149597.35999999999</v>
      </c>
    </row>
    <row r="106" spans="1:6" x14ac:dyDescent="0.2">
      <c r="A106" s="220" t="s">
        <v>72</v>
      </c>
      <c r="B106" s="255">
        <v>126598.48</v>
      </c>
      <c r="C106" s="256">
        <v>203258.42</v>
      </c>
      <c r="D106" s="257">
        <v>-23707.73</v>
      </c>
      <c r="E106" s="255">
        <f t="shared" si="16"/>
        <v>179550.69</v>
      </c>
      <c r="F106" s="255">
        <f t="shared" si="17"/>
        <v>52952.210000000006</v>
      </c>
    </row>
    <row r="107" spans="1:6" x14ac:dyDescent="0.2">
      <c r="A107" s="220" t="s">
        <v>73</v>
      </c>
      <c r="B107" s="255">
        <v>82050.23</v>
      </c>
      <c r="C107" s="256">
        <v>85036.77</v>
      </c>
      <c r="D107" s="257">
        <v>3150.19</v>
      </c>
      <c r="E107" s="255">
        <f t="shared" si="16"/>
        <v>88186.96</v>
      </c>
      <c r="F107" s="255">
        <f t="shared" si="17"/>
        <v>6136.7300000000105</v>
      </c>
    </row>
    <row r="108" spans="1:6" x14ac:dyDescent="0.2">
      <c r="A108" s="220" t="s">
        <v>74</v>
      </c>
      <c r="B108" s="255">
        <v>6979.67</v>
      </c>
      <c r="C108" s="256">
        <v>15908.11</v>
      </c>
      <c r="D108" s="257">
        <v>514.94000000000005</v>
      </c>
      <c r="E108" s="255">
        <f t="shared" si="16"/>
        <v>16423.05</v>
      </c>
      <c r="F108" s="255">
        <f t="shared" si="17"/>
        <v>9443.3799999999992</v>
      </c>
    </row>
    <row r="109" spans="1:6" x14ac:dyDescent="0.2">
      <c r="A109" s="220" t="s">
        <v>101</v>
      </c>
      <c r="B109" s="255">
        <v>182037.65</v>
      </c>
      <c r="C109" s="256">
        <v>188072.14</v>
      </c>
      <c r="D109" s="257">
        <v>-9002.66</v>
      </c>
      <c r="E109" s="255">
        <f t="shared" si="16"/>
        <v>179069.48</v>
      </c>
      <c r="F109" s="255">
        <f t="shared" si="17"/>
        <v>-2968.1699999999837</v>
      </c>
    </row>
    <row r="110" spans="1:6" x14ac:dyDescent="0.2">
      <c r="A110" s="220"/>
      <c r="B110" s="258">
        <f>SUM(B102:B109)</f>
        <v>7344637.4500000011</v>
      </c>
      <c r="C110" s="258">
        <f>SUM(C102:C109)</f>
        <v>8129140.2199999988</v>
      </c>
      <c r="D110" s="258">
        <f>SUM(D102:D109)</f>
        <v>-38609.270000000004</v>
      </c>
      <c r="E110" s="258">
        <f>SUM(E102:E109)</f>
        <v>8090530.9500000002</v>
      </c>
      <c r="F110" s="258">
        <f>SUM(F102:F109)</f>
        <v>745893.5</v>
      </c>
    </row>
    <row r="111" spans="1:6" x14ac:dyDescent="0.2">
      <c r="A111" s="220"/>
      <c r="B111" s="220"/>
      <c r="C111" s="220"/>
      <c r="D111" s="222"/>
      <c r="E111" s="220"/>
      <c r="F111" s="220"/>
    </row>
    <row r="112" spans="1:6" x14ac:dyDescent="0.2">
      <c r="A112" s="217" t="s">
        <v>175</v>
      </c>
      <c r="B112" s="220"/>
      <c r="C112" s="220"/>
      <c r="D112" s="222"/>
      <c r="E112" s="220"/>
      <c r="F112" s="220"/>
    </row>
    <row r="113" spans="1:6" x14ac:dyDescent="0.2">
      <c r="A113" s="220"/>
      <c r="B113" s="220"/>
      <c r="C113" s="220"/>
      <c r="D113" s="222"/>
      <c r="E113" s="220"/>
      <c r="F113" s="220"/>
    </row>
    <row r="114" spans="1:6" x14ac:dyDescent="0.2">
      <c r="A114" s="220" t="s">
        <v>33</v>
      </c>
      <c r="B114" s="255">
        <v>2993829.55</v>
      </c>
      <c r="C114" s="256">
        <v>3441943.97</v>
      </c>
      <c r="D114" s="257">
        <v>-62320.59</v>
      </c>
      <c r="E114" s="255">
        <f t="shared" ref="E114:E121" si="18">C114+D114</f>
        <v>3379623.3800000004</v>
      </c>
      <c r="F114" s="255">
        <f>E114-B114</f>
        <v>385793.83000000054</v>
      </c>
    </row>
    <row r="115" spans="1:6" x14ac:dyDescent="0.2">
      <c r="A115" s="220" t="s">
        <v>99</v>
      </c>
      <c r="B115" s="255">
        <v>2040413.14</v>
      </c>
      <c r="C115" s="256">
        <v>1709394.77</v>
      </c>
      <c r="D115" s="257">
        <v>13429.48</v>
      </c>
      <c r="E115" s="255">
        <f t="shared" si="18"/>
        <v>1722824.25</v>
      </c>
      <c r="F115" s="255">
        <f t="shared" ref="F115:F121" si="19">E115-B115</f>
        <v>-317588.8899999999</v>
      </c>
    </row>
    <row r="116" spans="1:6" x14ac:dyDescent="0.2">
      <c r="A116" s="220" t="s">
        <v>100</v>
      </c>
      <c r="B116" s="255">
        <v>1868867.06</v>
      </c>
      <c r="C116" s="256">
        <v>1937453.85</v>
      </c>
      <c r="D116" s="257">
        <v>73031.320000000007</v>
      </c>
      <c r="E116" s="255">
        <f t="shared" si="18"/>
        <v>2010485.1700000002</v>
      </c>
      <c r="F116" s="255">
        <f t="shared" si="19"/>
        <v>141618.1100000001</v>
      </c>
    </row>
    <row r="117" spans="1:6" x14ac:dyDescent="0.2">
      <c r="A117" s="220" t="s">
        <v>71</v>
      </c>
      <c r="B117" s="255">
        <v>62764.55</v>
      </c>
      <c r="C117" s="256">
        <v>179579.72</v>
      </c>
      <c r="D117" s="257">
        <v>-4707.58</v>
      </c>
      <c r="E117" s="255">
        <f t="shared" si="18"/>
        <v>174872.14</v>
      </c>
      <c r="F117" s="255">
        <f t="shared" si="19"/>
        <v>112107.59000000001</v>
      </c>
    </row>
    <row r="118" spans="1:6" x14ac:dyDescent="0.2">
      <c r="A118" s="220" t="s">
        <v>72</v>
      </c>
      <c r="B118" s="255">
        <v>126598.48</v>
      </c>
      <c r="C118" s="256">
        <v>34447.1</v>
      </c>
      <c r="D118" s="257">
        <v>36690.01</v>
      </c>
      <c r="E118" s="255">
        <f t="shared" si="18"/>
        <v>71137.11</v>
      </c>
      <c r="F118" s="255">
        <f t="shared" si="19"/>
        <v>-55461.369999999995</v>
      </c>
    </row>
    <row r="119" spans="1:6" x14ac:dyDescent="0.2">
      <c r="A119" s="220" t="s">
        <v>73</v>
      </c>
      <c r="B119" s="255">
        <v>87804.07</v>
      </c>
      <c r="C119" s="256">
        <v>89792.5</v>
      </c>
      <c r="D119" s="257">
        <v>3173.08</v>
      </c>
      <c r="E119" s="255">
        <f t="shared" si="18"/>
        <v>92965.58</v>
      </c>
      <c r="F119" s="255">
        <f t="shared" si="19"/>
        <v>5161.5099999999948</v>
      </c>
    </row>
    <row r="120" spans="1:6" x14ac:dyDescent="0.2">
      <c r="A120" s="220" t="s">
        <v>74</v>
      </c>
      <c r="B120" s="255">
        <v>4329.6099999999997</v>
      </c>
      <c r="C120" s="256">
        <v>16639.099999999999</v>
      </c>
      <c r="D120" s="257">
        <v>407.09</v>
      </c>
      <c r="E120" s="255">
        <f t="shared" si="18"/>
        <v>17046.189999999999</v>
      </c>
      <c r="F120" s="255">
        <f t="shared" si="19"/>
        <v>12716.579999999998</v>
      </c>
    </row>
    <row r="121" spans="1:6" x14ac:dyDescent="0.2">
      <c r="A121" s="220" t="s">
        <v>101</v>
      </c>
      <c r="B121" s="255">
        <v>186751.22</v>
      </c>
      <c r="C121" s="256">
        <v>203939.42</v>
      </c>
      <c r="D121" s="257">
        <v>28780.9</v>
      </c>
      <c r="E121" s="255">
        <f t="shared" si="18"/>
        <v>232720.32</v>
      </c>
      <c r="F121" s="255">
        <f t="shared" si="19"/>
        <v>45969.100000000006</v>
      </c>
    </row>
    <row r="122" spans="1:6" x14ac:dyDescent="0.2">
      <c r="A122" s="220"/>
      <c r="B122" s="258">
        <f>SUM(B114:B121)</f>
        <v>7371357.6800000006</v>
      </c>
      <c r="C122" s="258">
        <f>SUM(C114:C121)</f>
        <v>7613190.4299999988</v>
      </c>
      <c r="D122" s="258">
        <f>SUM(D114:D121)</f>
        <v>88483.71</v>
      </c>
      <c r="E122" s="258">
        <f>SUM(E114:E121)</f>
        <v>7701674.1400000015</v>
      </c>
      <c r="F122" s="258">
        <f>SUM(F114:F121)</f>
        <v>330316.46000000078</v>
      </c>
    </row>
    <row r="123" spans="1:6" x14ac:dyDescent="0.2">
      <c r="A123" s="220"/>
      <c r="B123" s="220"/>
      <c r="C123" s="220"/>
      <c r="D123" s="222"/>
      <c r="E123" s="220"/>
      <c r="F123" s="220"/>
    </row>
    <row r="124" spans="1:6" x14ac:dyDescent="0.2">
      <c r="A124" s="217" t="s">
        <v>176</v>
      </c>
      <c r="B124" s="220"/>
      <c r="C124" s="220"/>
      <c r="D124" s="222"/>
      <c r="E124" s="220"/>
      <c r="F124" s="220"/>
    </row>
    <row r="125" spans="1:6" x14ac:dyDescent="0.2">
      <c r="A125" s="220"/>
      <c r="B125" s="220"/>
      <c r="C125" s="220"/>
      <c r="D125" s="222"/>
      <c r="E125" s="220"/>
      <c r="F125" s="220"/>
    </row>
    <row r="126" spans="1:6" x14ac:dyDescent="0.2">
      <c r="A126" s="220" t="s">
        <v>33</v>
      </c>
      <c r="B126" s="255">
        <v>2775310.36</v>
      </c>
      <c r="C126" s="256">
        <v>2918869.49</v>
      </c>
      <c r="D126" s="257">
        <v>13197.38</v>
      </c>
      <c r="E126" s="255">
        <f t="shared" ref="E126:E133" si="20">C126+D126</f>
        <v>2932066.87</v>
      </c>
      <c r="F126" s="255">
        <f>E126-B126</f>
        <v>156756.51000000024</v>
      </c>
    </row>
    <row r="127" spans="1:6" x14ac:dyDescent="0.2">
      <c r="A127" s="220" t="s">
        <v>99</v>
      </c>
      <c r="B127" s="255">
        <v>1839202.97</v>
      </c>
      <c r="C127" s="256">
        <v>1512524.65</v>
      </c>
      <c r="D127" s="257">
        <v>1601.87</v>
      </c>
      <c r="E127" s="255">
        <f t="shared" si="20"/>
        <v>1514126.52</v>
      </c>
      <c r="F127" s="255">
        <f t="shared" ref="F127:F133" si="21">E127-B127</f>
        <v>-325076.44999999995</v>
      </c>
    </row>
    <row r="128" spans="1:6" x14ac:dyDescent="0.2">
      <c r="A128" s="220" t="s">
        <v>100</v>
      </c>
      <c r="B128" s="255">
        <v>1868860.3</v>
      </c>
      <c r="C128" s="256">
        <v>1824798.12</v>
      </c>
      <c r="D128" s="257">
        <v>3783.33</v>
      </c>
      <c r="E128" s="255">
        <f t="shared" si="20"/>
        <v>1828581.4500000002</v>
      </c>
      <c r="F128" s="255">
        <f t="shared" si="21"/>
        <v>-40278.84999999986</v>
      </c>
    </row>
    <row r="129" spans="1:6" x14ac:dyDescent="0.2">
      <c r="A129" s="220" t="s">
        <v>71</v>
      </c>
      <c r="B129" s="255">
        <v>62776.08</v>
      </c>
      <c r="C129" s="256">
        <v>262503.98</v>
      </c>
      <c r="D129" s="257">
        <v>-9252.91</v>
      </c>
      <c r="E129" s="255">
        <f t="shared" si="20"/>
        <v>253251.06999999998</v>
      </c>
      <c r="F129" s="255">
        <f t="shared" si="21"/>
        <v>190474.99</v>
      </c>
    </row>
    <row r="130" spans="1:6" x14ac:dyDescent="0.2">
      <c r="A130" s="220" t="s">
        <v>72</v>
      </c>
      <c r="B130" s="255">
        <v>126598.48</v>
      </c>
      <c r="C130" s="256">
        <v>118852.75</v>
      </c>
      <c r="D130" s="257">
        <v>-33884.449999999997</v>
      </c>
      <c r="E130" s="255">
        <f t="shared" si="20"/>
        <v>84968.3</v>
      </c>
      <c r="F130" s="255">
        <f t="shared" si="21"/>
        <v>-41630.179999999993</v>
      </c>
    </row>
    <row r="131" spans="1:6" x14ac:dyDescent="0.2">
      <c r="A131" s="220" t="s">
        <v>73</v>
      </c>
      <c r="B131" s="255">
        <v>65708.800000000003</v>
      </c>
      <c r="C131" s="256">
        <v>87425.46</v>
      </c>
      <c r="D131" s="257">
        <v>-53347.38</v>
      </c>
      <c r="E131" s="255">
        <f t="shared" si="20"/>
        <v>34078.080000000009</v>
      </c>
      <c r="F131" s="255">
        <f t="shared" si="21"/>
        <v>-31630.719999999994</v>
      </c>
    </row>
    <row r="132" spans="1:6" x14ac:dyDescent="0.2">
      <c r="A132" s="220" t="s">
        <v>74</v>
      </c>
      <c r="B132" s="255">
        <v>2812.74</v>
      </c>
      <c r="C132" s="256">
        <v>16273.61</v>
      </c>
      <c r="D132" s="257">
        <v>-12131.57</v>
      </c>
      <c r="E132" s="255">
        <f t="shared" si="20"/>
        <v>4142.0400000000009</v>
      </c>
      <c r="F132" s="255">
        <f t="shared" si="21"/>
        <v>1329.3000000000011</v>
      </c>
    </row>
    <row r="133" spans="1:6" x14ac:dyDescent="0.2">
      <c r="A133" s="220" t="s">
        <v>101</v>
      </c>
      <c r="B133" s="255">
        <v>222691.58</v>
      </c>
      <c r="C133" s="256">
        <v>196241.38</v>
      </c>
      <c r="D133" s="257">
        <v>-6904.58</v>
      </c>
      <c r="E133" s="255">
        <f t="shared" si="20"/>
        <v>189336.80000000002</v>
      </c>
      <c r="F133" s="255">
        <f t="shared" si="21"/>
        <v>-33354.77999999997</v>
      </c>
    </row>
    <row r="134" spans="1:6" x14ac:dyDescent="0.2">
      <c r="A134" s="220"/>
      <c r="B134" s="258">
        <f>SUM(B126:B133)</f>
        <v>6963961.3100000005</v>
      </c>
      <c r="C134" s="258">
        <f>SUM(C126:C133)</f>
        <v>6937489.4400000004</v>
      </c>
      <c r="D134" s="258">
        <f>SUM(D126:D133)</f>
        <v>-96938.309999999983</v>
      </c>
      <c r="E134" s="258">
        <f>SUM(E126:E133)</f>
        <v>6840551.1300000008</v>
      </c>
      <c r="F134" s="258">
        <f>SUM(F126:F133)</f>
        <v>-123410.17999999954</v>
      </c>
    </row>
    <row r="135" spans="1:6" x14ac:dyDescent="0.2">
      <c r="A135" s="220"/>
      <c r="B135" s="220"/>
      <c r="C135" s="220"/>
      <c r="D135" s="222"/>
      <c r="E135" s="220"/>
      <c r="F135" s="220"/>
    </row>
    <row r="136" spans="1:6" x14ac:dyDescent="0.2">
      <c r="A136" s="217" t="s">
        <v>177</v>
      </c>
      <c r="B136" s="220"/>
      <c r="C136" s="220"/>
      <c r="D136" s="222"/>
      <c r="E136" s="220"/>
      <c r="F136" s="220"/>
    </row>
    <row r="137" spans="1:6" x14ac:dyDescent="0.2">
      <c r="A137" s="220"/>
      <c r="B137" s="220"/>
      <c r="C137" s="220"/>
      <c r="D137" s="222"/>
      <c r="E137" s="220"/>
      <c r="F137" s="220"/>
    </row>
    <row r="138" spans="1:6" x14ac:dyDescent="0.2">
      <c r="A138" s="220" t="s">
        <v>33</v>
      </c>
      <c r="B138" s="255">
        <v>2185396.25</v>
      </c>
      <c r="C138" s="266">
        <f>B138</f>
        <v>2185396.25</v>
      </c>
      <c r="D138" s="257">
        <v>24998.97</v>
      </c>
      <c r="E138" s="255">
        <f t="shared" ref="E138:E145" si="22">C138+D138</f>
        <v>2210395.2200000002</v>
      </c>
      <c r="F138" s="255">
        <f>E138-B138</f>
        <v>24998.970000000205</v>
      </c>
    </row>
    <row r="139" spans="1:6" x14ac:dyDescent="0.2">
      <c r="A139" s="220" t="s">
        <v>99</v>
      </c>
      <c r="B139" s="255">
        <v>1675300.79</v>
      </c>
      <c r="C139" s="266">
        <f t="shared" ref="C139:C145" si="23">B139</f>
        <v>1675300.79</v>
      </c>
      <c r="D139" s="257">
        <v>1139.8599999999999</v>
      </c>
      <c r="E139" s="255">
        <f t="shared" si="22"/>
        <v>1676440.6500000001</v>
      </c>
      <c r="F139" s="255">
        <f t="shared" ref="F139:F145" si="24">E139-B139</f>
        <v>1139.8600000001024</v>
      </c>
    </row>
    <row r="140" spans="1:6" x14ac:dyDescent="0.2">
      <c r="A140" s="220" t="s">
        <v>100</v>
      </c>
      <c r="B140" s="255">
        <v>1823966.1</v>
      </c>
      <c r="C140" s="266">
        <f t="shared" si="23"/>
        <v>1823966.1</v>
      </c>
      <c r="D140" s="257">
        <v>-34125.71</v>
      </c>
      <c r="E140" s="255">
        <f t="shared" si="22"/>
        <v>1789840.3900000001</v>
      </c>
      <c r="F140" s="255">
        <f t="shared" si="24"/>
        <v>-34125.709999999963</v>
      </c>
    </row>
    <row r="141" spans="1:6" x14ac:dyDescent="0.2">
      <c r="A141" s="220" t="s">
        <v>71</v>
      </c>
      <c r="B141" s="255">
        <v>62836.69</v>
      </c>
      <c r="C141" s="266">
        <f t="shared" si="23"/>
        <v>62836.69</v>
      </c>
      <c r="D141" s="257">
        <v>-50552.97</v>
      </c>
      <c r="E141" s="255">
        <f t="shared" si="22"/>
        <v>12283.720000000001</v>
      </c>
      <c r="F141" s="255">
        <f t="shared" si="24"/>
        <v>-50552.97</v>
      </c>
    </row>
    <row r="142" spans="1:6" x14ac:dyDescent="0.2">
      <c r="A142" s="220" t="s">
        <v>72</v>
      </c>
      <c r="B142" s="255">
        <v>126598.48</v>
      </c>
      <c r="C142" s="266">
        <f t="shared" si="23"/>
        <v>126598.48</v>
      </c>
      <c r="D142" s="257">
        <v>1519.66</v>
      </c>
      <c r="E142" s="255">
        <f t="shared" si="22"/>
        <v>128118.14</v>
      </c>
      <c r="F142" s="255">
        <f t="shared" si="24"/>
        <v>1519.6600000000035</v>
      </c>
    </row>
    <row r="143" spans="1:6" x14ac:dyDescent="0.2">
      <c r="A143" s="220" t="s">
        <v>73</v>
      </c>
      <c r="B143" s="255">
        <v>79390.080000000002</v>
      </c>
      <c r="C143" s="266">
        <f t="shared" si="23"/>
        <v>79390.080000000002</v>
      </c>
      <c r="D143" s="257">
        <v>-41339.03</v>
      </c>
      <c r="E143" s="255">
        <f t="shared" si="22"/>
        <v>38051.050000000003</v>
      </c>
      <c r="F143" s="255">
        <f t="shared" si="24"/>
        <v>-41339.03</v>
      </c>
    </row>
    <row r="144" spans="1:6" x14ac:dyDescent="0.2">
      <c r="A144" s="220" t="s">
        <v>74</v>
      </c>
      <c r="B144" s="255">
        <v>30986.720000000001</v>
      </c>
      <c r="C144" s="266">
        <f t="shared" si="23"/>
        <v>30986.720000000001</v>
      </c>
      <c r="D144" s="257">
        <v>-10855.94</v>
      </c>
      <c r="E144" s="255">
        <f t="shared" si="22"/>
        <v>20130.78</v>
      </c>
      <c r="F144" s="255">
        <f t="shared" si="24"/>
        <v>-10855.940000000002</v>
      </c>
    </row>
    <row r="145" spans="1:6" x14ac:dyDescent="0.2">
      <c r="A145" s="220" t="s">
        <v>101</v>
      </c>
      <c r="B145" s="255">
        <v>190162.17</v>
      </c>
      <c r="C145" s="266">
        <f t="shared" si="23"/>
        <v>190162.17</v>
      </c>
      <c r="D145" s="257">
        <v>-18959.89</v>
      </c>
      <c r="E145" s="255">
        <f t="shared" si="22"/>
        <v>171202.28000000003</v>
      </c>
      <c r="F145" s="255">
        <f t="shared" si="24"/>
        <v>-18959.889999999985</v>
      </c>
    </row>
    <row r="146" spans="1:6" x14ac:dyDescent="0.2">
      <c r="A146" s="220"/>
      <c r="B146" s="258">
        <f>SUM(B138:B145)</f>
        <v>6174637.2800000012</v>
      </c>
      <c r="C146" s="258">
        <f>SUM(C138:C145)</f>
        <v>6174637.2800000012</v>
      </c>
      <c r="D146" s="258">
        <f>SUM(D138:D145)</f>
        <v>-128175.05</v>
      </c>
      <c r="E146" s="258">
        <f>SUM(E138:E145)</f>
        <v>6046462.2299999995</v>
      </c>
      <c r="F146" s="258">
        <f>SUM(F138:F145)</f>
        <v>-128175.04999999964</v>
      </c>
    </row>
    <row r="147" spans="1:6" x14ac:dyDescent="0.2">
      <c r="A147" s="220"/>
      <c r="B147" s="220"/>
      <c r="C147" s="220"/>
      <c r="D147" s="222"/>
      <c r="E147" s="220"/>
      <c r="F147" s="220"/>
    </row>
    <row r="148" spans="1:6" x14ac:dyDescent="0.2">
      <c r="A148" s="220" t="s">
        <v>33</v>
      </c>
      <c r="B148" s="255">
        <f t="shared" ref="B148:E155" si="25">B6+B18+B30+B42+B54+B66+B78+B90+B102+B114+B126+B138</f>
        <v>26818958.666432951</v>
      </c>
      <c r="C148" s="256">
        <f t="shared" si="25"/>
        <v>30150585.200000003</v>
      </c>
      <c r="D148" s="257">
        <f t="shared" si="25"/>
        <v>46907.990000000013</v>
      </c>
      <c r="E148" s="255">
        <f t="shared" si="25"/>
        <v>30197493.190000001</v>
      </c>
      <c r="F148" s="255">
        <f>E148-B148</f>
        <v>3378534.5235670507</v>
      </c>
    </row>
    <row r="149" spans="1:6" x14ac:dyDescent="0.2">
      <c r="A149" s="220" t="s">
        <v>99</v>
      </c>
      <c r="B149" s="255">
        <f t="shared" si="25"/>
        <v>19273452.033421129</v>
      </c>
      <c r="C149" s="256">
        <f t="shared" si="25"/>
        <v>16729559.850000001</v>
      </c>
      <c r="D149" s="257">
        <f t="shared" si="25"/>
        <v>50909.18</v>
      </c>
      <c r="E149" s="255">
        <f t="shared" si="25"/>
        <v>16780469.029999997</v>
      </c>
      <c r="F149" s="255">
        <f t="shared" ref="F149:F155" si="26">E149-B149</f>
        <v>-2492983.0034211315</v>
      </c>
    </row>
    <row r="150" spans="1:6" x14ac:dyDescent="0.2">
      <c r="A150" s="220" t="s">
        <v>100</v>
      </c>
      <c r="B150" s="255">
        <f t="shared" si="25"/>
        <v>21962002.836305238</v>
      </c>
      <c r="C150" s="256">
        <f t="shared" si="25"/>
        <v>22067445.750000004</v>
      </c>
      <c r="D150" s="257">
        <f t="shared" si="25"/>
        <v>66219.229999999981</v>
      </c>
      <c r="E150" s="255">
        <f t="shared" si="25"/>
        <v>22133664.98</v>
      </c>
      <c r="F150" s="255">
        <f t="shared" si="26"/>
        <v>171662.14369476214</v>
      </c>
    </row>
    <row r="151" spans="1:6" x14ac:dyDescent="0.2">
      <c r="A151" s="220" t="s">
        <v>71</v>
      </c>
      <c r="B151" s="255">
        <f t="shared" si="25"/>
        <v>1042690.9836390051</v>
      </c>
      <c r="C151" s="256">
        <f t="shared" si="25"/>
        <v>2413787.4</v>
      </c>
      <c r="D151" s="257">
        <f t="shared" si="25"/>
        <v>-24342.900000000005</v>
      </c>
      <c r="E151" s="255">
        <f t="shared" si="25"/>
        <v>2389444.5</v>
      </c>
      <c r="F151" s="255">
        <f t="shared" si="26"/>
        <v>1346753.5163609949</v>
      </c>
    </row>
    <row r="152" spans="1:6" x14ac:dyDescent="0.2">
      <c r="A152" s="220" t="s">
        <v>72</v>
      </c>
      <c r="B152" s="255">
        <f t="shared" si="25"/>
        <v>1509674.2732024959</v>
      </c>
      <c r="C152" s="256">
        <f t="shared" si="25"/>
        <v>1453740.06</v>
      </c>
      <c r="D152" s="257">
        <f t="shared" si="25"/>
        <v>17564.779999999981</v>
      </c>
      <c r="E152" s="255">
        <f t="shared" si="25"/>
        <v>1471304.84</v>
      </c>
      <c r="F152" s="255">
        <f t="shared" si="26"/>
        <v>-38369.433202495798</v>
      </c>
    </row>
    <row r="153" spans="1:6" x14ac:dyDescent="0.2">
      <c r="A153" s="220" t="s">
        <v>73</v>
      </c>
      <c r="B153" s="255">
        <f t="shared" si="25"/>
        <v>1098971.8790492301</v>
      </c>
      <c r="C153" s="256">
        <f t="shared" si="25"/>
        <v>1044663.7899999999</v>
      </c>
      <c r="D153" s="257">
        <f t="shared" si="25"/>
        <v>-68805.94</v>
      </c>
      <c r="E153" s="255">
        <f t="shared" si="25"/>
        <v>975857.84999999986</v>
      </c>
      <c r="F153" s="255">
        <f t="shared" si="26"/>
        <v>-123114.02904923027</v>
      </c>
    </row>
    <row r="154" spans="1:6" x14ac:dyDescent="0.2">
      <c r="A154" s="220" t="s">
        <v>74</v>
      </c>
      <c r="B154" s="255">
        <f t="shared" si="25"/>
        <v>160122.39988085121</v>
      </c>
      <c r="C154" s="256">
        <f t="shared" si="25"/>
        <v>204866.35</v>
      </c>
      <c r="D154" s="257">
        <f t="shared" si="25"/>
        <v>-20610.8</v>
      </c>
      <c r="E154" s="255">
        <f t="shared" si="25"/>
        <v>184255.55000000002</v>
      </c>
      <c r="F154" s="255">
        <f t="shared" si="26"/>
        <v>24133.150119148806</v>
      </c>
    </row>
    <row r="155" spans="1:6" x14ac:dyDescent="0.2">
      <c r="A155" s="220" t="s">
        <v>101</v>
      </c>
      <c r="B155" s="255">
        <f t="shared" si="25"/>
        <v>2138748.2571183769</v>
      </c>
      <c r="C155" s="256">
        <f t="shared" si="25"/>
        <v>2110002.84</v>
      </c>
      <c r="D155" s="257">
        <f t="shared" si="25"/>
        <v>18103.370000000003</v>
      </c>
      <c r="E155" s="255">
        <f t="shared" si="25"/>
        <v>2128106.21</v>
      </c>
      <c r="F155" s="255">
        <f t="shared" si="26"/>
        <v>-10642.04711837694</v>
      </c>
    </row>
    <row r="156" spans="1:6" x14ac:dyDescent="0.2">
      <c r="A156" s="169" t="s">
        <v>3</v>
      </c>
      <c r="B156" s="258">
        <f>SUM(B148:B155)</f>
        <v>74004621.329049259</v>
      </c>
      <c r="C156" s="259">
        <f>SUM(C148:C155)</f>
        <v>76174651.240000024</v>
      </c>
      <c r="D156" s="260">
        <f>SUM(D148:D155)</f>
        <v>85944.909999999974</v>
      </c>
      <c r="E156" s="258">
        <f>SUM(E148:E155)</f>
        <v>76260596.149999991</v>
      </c>
      <c r="F156" s="258">
        <f>SUM(F148:F155)</f>
        <v>2255974.8209507219</v>
      </c>
    </row>
    <row r="159" spans="1:6" x14ac:dyDescent="0.2">
      <c r="E159" s="265"/>
    </row>
  </sheetData>
  <pageMargins left="0.25" right="0.25" top="0.75" bottom="0.75" header="0.3" footer="0.3"/>
  <pageSetup scale="69" fitToHeight="0" orientation="portrait" r:id="rId1"/>
  <headerFooter alignWithMargins="0">
    <oddHeader>&amp;RTC-3 Collections Data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ColWidth="8.85546875" defaultRowHeight="12.75" x14ac:dyDescent="0.2"/>
  <cols>
    <col min="1" max="1" width="10.28515625" style="168" bestFit="1" customWidth="1"/>
    <col min="2" max="2" width="17.7109375" style="168" customWidth="1"/>
    <col min="3" max="5" width="20" style="168" customWidth="1"/>
    <col min="6" max="6" width="10.140625" style="168" bestFit="1" customWidth="1"/>
    <col min="7" max="16384" width="8.85546875" style="168"/>
  </cols>
  <sheetData>
    <row r="1" spans="1:6" ht="15" x14ac:dyDescent="0.25">
      <c r="A1" s="178"/>
      <c r="B1" s="195" t="s">
        <v>44</v>
      </c>
      <c r="C1" s="195"/>
      <c r="D1" s="195"/>
      <c r="E1" s="195"/>
      <c r="F1" s="195"/>
    </row>
    <row r="2" spans="1:6" ht="15" x14ac:dyDescent="0.25">
      <c r="A2" s="223"/>
      <c r="B2" s="223"/>
      <c r="C2" s="223"/>
      <c r="D2" s="223"/>
      <c r="E2" s="223"/>
      <c r="F2" s="195"/>
    </row>
    <row r="3" spans="1:6" ht="15" x14ac:dyDescent="0.25">
      <c r="A3" s="272" t="s">
        <v>201</v>
      </c>
      <c r="B3" s="272"/>
      <c r="C3" s="272"/>
      <c r="D3" s="272"/>
      <c r="E3" s="272"/>
      <c r="F3" s="195"/>
    </row>
    <row r="4" spans="1:6" ht="15" x14ac:dyDescent="0.25">
      <c r="A4" s="273"/>
      <c r="B4" s="273"/>
      <c r="C4" s="273"/>
      <c r="D4" s="273"/>
      <c r="E4" s="273"/>
      <c r="F4" s="195"/>
    </row>
    <row r="5" spans="1:6" ht="15" x14ac:dyDescent="0.25">
      <c r="A5" s="224"/>
      <c r="B5" s="224"/>
      <c r="C5" s="224"/>
      <c r="D5" s="224"/>
      <c r="E5" s="224"/>
      <c r="F5" s="195"/>
    </row>
    <row r="6" spans="1:6" s="179" customFormat="1" ht="11.25" x14ac:dyDescent="0.2">
      <c r="A6" s="225"/>
      <c r="B6" s="226" t="s">
        <v>35</v>
      </c>
      <c r="C6" s="226" t="s">
        <v>45</v>
      </c>
      <c r="D6" s="226" t="s">
        <v>45</v>
      </c>
      <c r="E6" s="226" t="s">
        <v>45</v>
      </c>
      <c r="F6" s="225"/>
    </row>
    <row r="7" spans="1:6" s="179" customFormat="1" ht="11.25" x14ac:dyDescent="0.2">
      <c r="A7" s="225"/>
      <c r="B7" s="227" t="s">
        <v>46</v>
      </c>
      <c r="C7" s="227" t="s">
        <v>47</v>
      </c>
      <c r="D7" s="227" t="s">
        <v>48</v>
      </c>
      <c r="E7" s="227" t="s">
        <v>49</v>
      </c>
      <c r="F7" s="225"/>
    </row>
    <row r="8" spans="1:6" s="179" customFormat="1" ht="15" x14ac:dyDescent="0.25">
      <c r="A8" s="194" t="s">
        <v>105</v>
      </c>
      <c r="B8" s="170">
        <v>-504723.75</v>
      </c>
      <c r="C8" s="170"/>
      <c r="D8" s="170"/>
      <c r="E8" s="170"/>
      <c r="F8" s="225"/>
    </row>
    <row r="9" spans="1:6" ht="15" x14ac:dyDescent="0.25">
      <c r="A9" s="228">
        <v>44531</v>
      </c>
      <c r="B9" s="170">
        <f>'Collections Data'!E14</f>
        <v>6633092.3500000006</v>
      </c>
      <c r="C9" s="181">
        <v>85.21</v>
      </c>
      <c r="D9" s="181">
        <v>44.2</v>
      </c>
      <c r="E9" s="181">
        <v>807.29</v>
      </c>
      <c r="F9" s="195"/>
    </row>
    <row r="10" spans="1:6" ht="15" x14ac:dyDescent="0.25">
      <c r="A10" s="228">
        <v>44562</v>
      </c>
      <c r="B10" s="170">
        <f>'Collections Data'!E26</f>
        <v>4905262.3200000012</v>
      </c>
      <c r="C10" s="181">
        <v>88.04</v>
      </c>
      <c r="D10" s="181">
        <v>96.4</v>
      </c>
      <c r="E10" s="181">
        <v>69.73</v>
      </c>
      <c r="F10" s="195"/>
    </row>
    <row r="11" spans="1:6" ht="15" x14ac:dyDescent="0.25">
      <c r="A11" s="228">
        <v>44593</v>
      </c>
      <c r="B11" s="170">
        <f>'Collections Data'!E38</f>
        <v>5518320.9300000016</v>
      </c>
      <c r="C11" s="181">
        <v>88.04</v>
      </c>
      <c r="D11" s="181">
        <v>96.4</v>
      </c>
      <c r="E11" s="181">
        <v>179.7</v>
      </c>
      <c r="F11" s="195"/>
    </row>
    <row r="12" spans="1:6" ht="15" x14ac:dyDescent="0.25">
      <c r="A12" s="228">
        <v>44621</v>
      </c>
      <c r="B12" s="170">
        <f>'Collections Data'!E50</f>
        <v>5875790.9600000009</v>
      </c>
      <c r="C12" s="181">
        <v>83.85</v>
      </c>
      <c r="D12" s="181">
        <v>91.8</v>
      </c>
      <c r="E12" s="181">
        <v>293.82</v>
      </c>
      <c r="F12" s="195"/>
    </row>
    <row r="13" spans="1:6" ht="15" x14ac:dyDescent="0.25">
      <c r="A13" s="228">
        <v>44652</v>
      </c>
      <c r="B13" s="170">
        <f>'Collections Data'!E62</f>
        <v>5264421.8899999987</v>
      </c>
      <c r="C13" s="181">
        <v>496.4</v>
      </c>
      <c r="D13" s="181">
        <v>543.52</v>
      </c>
      <c r="E13" s="181">
        <v>2509.69</v>
      </c>
      <c r="F13" s="195"/>
    </row>
    <row r="14" spans="1:6" ht="15" x14ac:dyDescent="0.25">
      <c r="A14" s="228">
        <v>44682</v>
      </c>
      <c r="B14" s="170">
        <f>'Collections Data'!E74</f>
        <v>6124087.1500000004</v>
      </c>
      <c r="C14" s="181">
        <v>1007.96</v>
      </c>
      <c r="D14" s="181">
        <v>1103.6400000000001</v>
      </c>
      <c r="E14" s="181">
        <v>6544.24</v>
      </c>
      <c r="F14" s="195"/>
    </row>
    <row r="15" spans="1:6" ht="15" x14ac:dyDescent="0.25">
      <c r="A15" s="228">
        <v>44713</v>
      </c>
      <c r="B15" s="170">
        <f>'Collections Data'!E86</f>
        <v>6364400.8900000006</v>
      </c>
      <c r="C15" s="181">
        <v>2069.1</v>
      </c>
      <c r="D15" s="181">
        <v>2184.65</v>
      </c>
      <c r="E15" s="181">
        <v>15304.8</v>
      </c>
      <c r="F15" s="195"/>
    </row>
    <row r="16" spans="1:6" ht="15" x14ac:dyDescent="0.25">
      <c r="A16" s="228">
        <v>44743</v>
      </c>
      <c r="B16" s="170">
        <f>'Collections Data'!E98</f>
        <v>6896001.2099999981</v>
      </c>
      <c r="C16" s="181">
        <v>3404.64</v>
      </c>
      <c r="D16" s="181">
        <v>3179.63</v>
      </c>
      <c r="E16" s="181">
        <v>3613.92</v>
      </c>
      <c r="F16" s="204"/>
    </row>
    <row r="17" spans="1:6" ht="15" x14ac:dyDescent="0.25">
      <c r="A17" s="228">
        <v>44774</v>
      </c>
      <c r="B17" s="170">
        <f>'Collections Data'!E110</f>
        <v>8090530.9500000002</v>
      </c>
      <c r="C17" s="181">
        <v>5308.44</v>
      </c>
      <c r="D17" s="181">
        <v>4957.62</v>
      </c>
      <c r="E17" s="181">
        <v>14583.6</v>
      </c>
      <c r="F17" s="204"/>
    </row>
    <row r="18" spans="1:6" ht="15" x14ac:dyDescent="0.25">
      <c r="A18" s="228">
        <v>44805</v>
      </c>
      <c r="B18" s="170">
        <f>'Collections Data'!E122</f>
        <v>7701674.1400000015</v>
      </c>
      <c r="C18" s="181">
        <v>7392.24</v>
      </c>
      <c r="D18" s="181">
        <v>6903.71</v>
      </c>
      <c r="E18" s="181">
        <v>33734.050000000003</v>
      </c>
      <c r="F18" s="204"/>
    </row>
    <row r="19" spans="1:6" ht="15" x14ac:dyDescent="0.25">
      <c r="A19" s="228">
        <v>44835</v>
      </c>
      <c r="B19" s="170">
        <v>6840551.1300000008</v>
      </c>
      <c r="C19" s="181">
        <v>8059.24</v>
      </c>
      <c r="D19" s="181">
        <v>7526.62</v>
      </c>
      <c r="E19" s="181">
        <v>52578.85</v>
      </c>
      <c r="F19" s="204"/>
    </row>
    <row r="20" spans="1:6" ht="15" x14ac:dyDescent="0.25">
      <c r="A20" s="267">
        <v>44866</v>
      </c>
      <c r="B20" s="268">
        <f>'Collections Data'!E146</f>
        <v>6046462.2299999995</v>
      </c>
      <c r="C20" s="268">
        <v>8800</v>
      </c>
      <c r="D20" s="268">
        <v>8000</v>
      </c>
      <c r="E20" s="268">
        <v>60000</v>
      </c>
      <c r="F20" s="204"/>
    </row>
    <row r="21" spans="1:6" ht="15" x14ac:dyDescent="0.25">
      <c r="A21" s="195" t="s">
        <v>106</v>
      </c>
      <c r="B21" s="175">
        <f>-'Collections Data'!D146</f>
        <v>128175.05</v>
      </c>
      <c r="C21" s="183"/>
      <c r="D21" s="183"/>
      <c r="E21" s="183"/>
      <c r="F21" s="204"/>
    </row>
    <row r="22" spans="1:6" ht="15" x14ac:dyDescent="0.25">
      <c r="A22" s="195"/>
      <c r="B22" s="204"/>
      <c r="C22" s="204"/>
      <c r="D22" s="204"/>
      <c r="E22" s="204"/>
      <c r="F22" s="195"/>
    </row>
    <row r="23" spans="1:6" ht="15" x14ac:dyDescent="0.25">
      <c r="A23" s="229" t="s">
        <v>50</v>
      </c>
      <c r="B23" s="173">
        <f>SUM(B8:B21)</f>
        <v>75884047.450000003</v>
      </c>
      <c r="C23" s="173">
        <f>SUM(C8:C21)</f>
        <v>36883.159999999996</v>
      </c>
      <c r="D23" s="173">
        <f>SUM(D8:D21)</f>
        <v>34728.19</v>
      </c>
      <c r="E23" s="173">
        <f>SUM(E8:E21)</f>
        <v>190219.69</v>
      </c>
      <c r="F23" s="195"/>
    </row>
    <row r="24" spans="1:6" ht="15" x14ac:dyDescent="0.25">
      <c r="A24" s="195"/>
      <c r="B24" s="195"/>
      <c r="C24" s="195"/>
      <c r="D24" s="195"/>
      <c r="E24" s="195"/>
      <c r="F24" s="195"/>
    </row>
    <row r="25" spans="1:6" ht="15" x14ac:dyDescent="0.25">
      <c r="A25" s="195"/>
      <c r="B25" s="195"/>
      <c r="C25" s="195"/>
      <c r="D25" s="230" t="s">
        <v>52</v>
      </c>
      <c r="E25" s="231">
        <f>SUM(B23:E23)</f>
        <v>76145878.489999995</v>
      </c>
      <c r="F25" s="195"/>
    </row>
    <row r="26" spans="1:6" ht="15" x14ac:dyDescent="0.25">
      <c r="A26" s="195"/>
      <c r="B26" s="195"/>
      <c r="C26" s="195"/>
      <c r="D26" s="195"/>
      <c r="E26" s="195"/>
      <c r="F26" s="195"/>
    </row>
    <row r="27" spans="1:6" ht="15" x14ac:dyDescent="0.25">
      <c r="A27" s="194" t="s">
        <v>107</v>
      </c>
      <c r="B27" s="195"/>
      <c r="C27" s="195"/>
      <c r="D27" s="230" t="s">
        <v>51</v>
      </c>
      <c r="E27" s="231">
        <f>SUM(C23:E23)</f>
        <v>261831.04000000001</v>
      </c>
      <c r="F27" s="195"/>
    </row>
    <row r="28" spans="1:6" ht="27" x14ac:dyDescent="0.35">
      <c r="B28" s="182"/>
      <c r="C28" s="184"/>
    </row>
    <row r="29" spans="1:6" x14ac:dyDescent="0.2">
      <c r="B29" s="182"/>
      <c r="C29" s="182"/>
      <c r="D29" s="182"/>
      <c r="E29" s="182"/>
    </row>
    <row r="30" spans="1:6" x14ac:dyDescent="0.2">
      <c r="C30" s="182"/>
      <c r="D30" s="182"/>
      <c r="E30" s="182"/>
    </row>
    <row r="31" spans="1:6" x14ac:dyDescent="0.2">
      <c r="C31" s="182"/>
      <c r="D31" s="182"/>
      <c r="E31" s="182"/>
    </row>
    <row r="32" spans="1:6" x14ac:dyDescent="0.2">
      <c r="C32" s="182"/>
      <c r="E32" s="182"/>
    </row>
    <row r="33" spans="3:5" x14ac:dyDescent="0.2">
      <c r="C33" s="182"/>
      <c r="E33" s="182"/>
    </row>
    <row r="34" spans="3:5" x14ac:dyDescent="0.2">
      <c r="C34" s="182"/>
      <c r="E34" s="182"/>
    </row>
    <row r="37" spans="3:5" x14ac:dyDescent="0.2">
      <c r="C37" s="182"/>
    </row>
    <row r="38" spans="3:5" x14ac:dyDescent="0.2">
      <c r="C38" s="182"/>
    </row>
    <row r="39" spans="3:5" x14ac:dyDescent="0.2">
      <c r="C39" s="182"/>
    </row>
    <row r="40" spans="3:5" x14ac:dyDescent="0.2">
      <c r="C40" s="182"/>
    </row>
    <row r="41" spans="3:5" x14ac:dyDescent="0.2">
      <c r="C41" s="182"/>
    </row>
  </sheetData>
  <mergeCells count="2">
    <mergeCell ref="A3:E3"/>
    <mergeCell ref="A4:E4"/>
  </mergeCells>
  <printOptions horizontalCentered="1"/>
  <pageMargins left="0.25" right="0.25" top="1" bottom="1" header="0.5" footer="0.5"/>
  <pageSetup orientation="portrait" r:id="rId1"/>
  <headerFooter alignWithMargins="0">
    <oddHeader>&amp;RTC-3 Receipts and Interest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1"/>
  <sheetViews>
    <sheetView zoomScaleNormal="100" workbookViewId="0"/>
  </sheetViews>
  <sheetFormatPr defaultColWidth="8.85546875" defaultRowHeight="15" x14ac:dyDescent="0.25"/>
  <cols>
    <col min="1" max="1" width="31.28515625" style="195" customWidth="1"/>
    <col min="2" max="2" width="2.7109375" style="195" customWidth="1"/>
    <col min="3" max="3" width="15.140625" style="195" customWidth="1"/>
    <col min="4" max="4" width="2.7109375" style="195" customWidth="1"/>
    <col min="5" max="5" width="15.140625" style="195" customWidth="1"/>
    <col min="6" max="6" width="2.7109375" style="195" customWidth="1"/>
    <col min="7" max="7" width="15.7109375" style="195" customWidth="1"/>
    <col min="8" max="8" width="16.140625" style="168" customWidth="1"/>
    <col min="9" max="16384" width="8.85546875" style="168"/>
  </cols>
  <sheetData>
    <row r="3" spans="1:7" x14ac:dyDescent="0.25">
      <c r="A3" s="194" t="s">
        <v>181</v>
      </c>
    </row>
    <row r="5" spans="1:7" x14ac:dyDescent="0.25">
      <c r="A5" s="197" t="s">
        <v>55</v>
      </c>
      <c r="C5" s="196" t="s">
        <v>53</v>
      </c>
      <c r="E5" s="196" t="s">
        <v>54</v>
      </c>
      <c r="G5" s="196" t="s">
        <v>3</v>
      </c>
    </row>
    <row r="6" spans="1:7" x14ac:dyDescent="0.25">
      <c r="A6" s="197"/>
      <c r="C6" s="198" t="s">
        <v>56</v>
      </c>
      <c r="E6" s="198" t="s">
        <v>56</v>
      </c>
      <c r="G6" s="198" t="s">
        <v>56</v>
      </c>
    </row>
    <row r="7" spans="1:7" x14ac:dyDescent="0.25">
      <c r="A7" s="199">
        <v>44713</v>
      </c>
      <c r="C7" s="185">
        <v>0</v>
      </c>
      <c r="D7" s="200"/>
      <c r="E7" s="185">
        <v>0</v>
      </c>
      <c r="G7" s="201">
        <f>C7+E7</f>
        <v>0</v>
      </c>
    </row>
    <row r="8" spans="1:7" x14ac:dyDescent="0.25">
      <c r="A8" s="199">
        <v>44896</v>
      </c>
      <c r="C8" s="186">
        <v>0</v>
      </c>
      <c r="E8" s="186">
        <v>0</v>
      </c>
      <c r="G8" s="202">
        <f>C8+E8</f>
        <v>0</v>
      </c>
    </row>
    <row r="9" spans="1:7" x14ac:dyDescent="0.25">
      <c r="A9" s="195" t="s">
        <v>3</v>
      </c>
      <c r="C9" s="185">
        <f>C8+C7</f>
        <v>0</v>
      </c>
      <c r="E9" s="185">
        <f>E8+E7</f>
        <v>0</v>
      </c>
      <c r="G9" s="203">
        <f>C9+E9</f>
        <v>0</v>
      </c>
    </row>
    <row r="11" spans="1:7" x14ac:dyDescent="0.25">
      <c r="A11" s="197" t="s">
        <v>57</v>
      </c>
      <c r="C11" s="196" t="s">
        <v>53</v>
      </c>
      <c r="E11" s="196" t="s">
        <v>54</v>
      </c>
      <c r="G11" s="196" t="s">
        <v>3</v>
      </c>
    </row>
    <row r="12" spans="1:7" x14ac:dyDescent="0.25">
      <c r="A12" s="197"/>
      <c r="C12" s="198" t="s">
        <v>56</v>
      </c>
      <c r="E12" s="198" t="s">
        <v>56</v>
      </c>
      <c r="G12" s="198" t="s">
        <v>56</v>
      </c>
    </row>
    <row r="13" spans="1:7" x14ac:dyDescent="0.25">
      <c r="A13" s="199">
        <v>44713</v>
      </c>
      <c r="C13" s="185">
        <v>0</v>
      </c>
      <c r="E13" s="237">
        <v>0</v>
      </c>
      <c r="G13" s="201">
        <f>C13+E13</f>
        <v>0</v>
      </c>
    </row>
    <row r="14" spans="1:7" x14ac:dyDescent="0.25">
      <c r="A14" s="199">
        <v>44896</v>
      </c>
      <c r="C14" s="238">
        <v>0</v>
      </c>
      <c r="E14" s="238">
        <v>0</v>
      </c>
      <c r="G14" s="202">
        <f>C14+E14</f>
        <v>0</v>
      </c>
    </row>
    <row r="15" spans="1:7" x14ac:dyDescent="0.25">
      <c r="A15" s="195" t="s">
        <v>3</v>
      </c>
      <c r="C15" s="185">
        <f>C14+C13</f>
        <v>0</v>
      </c>
      <c r="E15" s="185">
        <f>E14+E13</f>
        <v>0</v>
      </c>
      <c r="G15" s="203">
        <f>C15+E15</f>
        <v>0</v>
      </c>
    </row>
    <row r="17" spans="1:8" x14ac:dyDescent="0.25">
      <c r="A17" s="197" t="s">
        <v>112</v>
      </c>
      <c r="C17" s="196" t="s">
        <v>53</v>
      </c>
      <c r="E17" s="196" t="s">
        <v>54</v>
      </c>
      <c r="G17" s="196" t="s">
        <v>3</v>
      </c>
    </row>
    <row r="18" spans="1:8" x14ac:dyDescent="0.25">
      <c r="A18" s="197"/>
      <c r="C18" s="198" t="s">
        <v>56</v>
      </c>
      <c r="E18" s="198" t="s">
        <v>56</v>
      </c>
      <c r="G18" s="198" t="s">
        <v>56</v>
      </c>
    </row>
    <row r="19" spans="1:8" x14ac:dyDescent="0.25">
      <c r="A19" s="199">
        <v>44713</v>
      </c>
      <c r="C19" s="237">
        <v>2987646.67</v>
      </c>
      <c r="E19" s="185">
        <v>30591309</v>
      </c>
      <c r="G19" s="201">
        <f>C19+E19</f>
        <v>33578955.670000002</v>
      </c>
      <c r="H19" s="182"/>
    </row>
    <row r="20" spans="1:8" x14ac:dyDescent="0.25">
      <c r="A20" s="199">
        <v>44896</v>
      </c>
      <c r="B20" s="239"/>
      <c r="C20" s="238">
        <v>2552500.59</v>
      </c>
      <c r="E20" s="186">
        <v>37452283</v>
      </c>
      <c r="G20" s="202">
        <f>C20+E20</f>
        <v>40004783.590000004</v>
      </c>
    </row>
    <row r="21" spans="1:8" x14ac:dyDescent="0.25">
      <c r="A21" s="195" t="s">
        <v>3</v>
      </c>
      <c r="C21" s="185">
        <f>C20+C19</f>
        <v>5540147.2599999998</v>
      </c>
      <c r="E21" s="185">
        <f>E20+E19</f>
        <v>68043592</v>
      </c>
      <c r="G21" s="203">
        <f>C21+E21</f>
        <v>73583739.260000005</v>
      </c>
    </row>
    <row r="23" spans="1:8" x14ac:dyDescent="0.25">
      <c r="A23" s="194" t="s">
        <v>182</v>
      </c>
      <c r="C23" s="204">
        <f>+C21+C15+C9</f>
        <v>5540147.2599999998</v>
      </c>
      <c r="E23" s="204">
        <f>+E21+E15+E9</f>
        <v>68043592</v>
      </c>
      <c r="G23" s="204">
        <f>+G21+G15+G9</f>
        <v>73583739.260000005</v>
      </c>
    </row>
    <row r="25" spans="1:8" x14ac:dyDescent="0.25">
      <c r="C25" s="205" t="s">
        <v>53</v>
      </c>
      <c r="E25" s="205" t="s">
        <v>54</v>
      </c>
      <c r="G25" s="205" t="s">
        <v>3</v>
      </c>
    </row>
    <row r="26" spans="1:8" x14ac:dyDescent="0.25">
      <c r="A26" s="194" t="s">
        <v>179</v>
      </c>
      <c r="C26" s="204">
        <f>C7+C13+C19</f>
        <v>2987646.67</v>
      </c>
      <c r="D26" s="204"/>
      <c r="E26" s="204">
        <f>E7+E13+E19</f>
        <v>30591309</v>
      </c>
      <c r="G26" s="204">
        <f>C26+E26</f>
        <v>33578955.670000002</v>
      </c>
      <c r="H26" s="168" t="s">
        <v>58</v>
      </c>
    </row>
    <row r="27" spans="1:8" x14ac:dyDescent="0.25">
      <c r="A27" s="194" t="s">
        <v>180</v>
      </c>
      <c r="C27" s="204">
        <f>C8+C14+C20</f>
        <v>2552500.59</v>
      </c>
      <c r="D27" s="204"/>
      <c r="E27" s="204">
        <f>E8+E14+E20</f>
        <v>37452283</v>
      </c>
      <c r="G27" s="204">
        <f>C27+E27</f>
        <v>40004783.590000004</v>
      </c>
    </row>
    <row r="28" spans="1:8" x14ac:dyDescent="0.25">
      <c r="C28" s="204"/>
      <c r="G28" s="204"/>
    </row>
    <row r="29" spans="1:8" x14ac:dyDescent="0.25">
      <c r="A29" s="195" t="s">
        <v>113</v>
      </c>
      <c r="C29" s="204"/>
    </row>
    <row r="31" spans="1:8" x14ac:dyDescent="0.25">
      <c r="C31" s="206"/>
      <c r="E31" s="204"/>
    </row>
    <row r="32" spans="1:8" x14ac:dyDescent="0.25">
      <c r="C32" s="204"/>
      <c r="E32" s="204"/>
    </row>
    <row r="33" spans="3:8" ht="27" x14ac:dyDescent="0.35">
      <c r="C33" s="207"/>
      <c r="H33" s="168" t="s">
        <v>58</v>
      </c>
    </row>
    <row r="34" spans="3:8" x14ac:dyDescent="0.25">
      <c r="C34" s="204"/>
      <c r="E34" s="204"/>
    </row>
    <row r="35" spans="3:8" x14ac:dyDescent="0.25">
      <c r="C35" s="204"/>
      <c r="G35" s="204"/>
    </row>
    <row r="36" spans="3:8" x14ac:dyDescent="0.25">
      <c r="C36" s="204"/>
    </row>
    <row r="37" spans="3:8" x14ac:dyDescent="0.25">
      <c r="C37" s="204"/>
      <c r="E37" s="204"/>
    </row>
    <row r="38" spans="3:8" x14ac:dyDescent="0.25">
      <c r="C38" s="204"/>
    </row>
    <row r="41" spans="3:8" x14ac:dyDescent="0.25">
      <c r="C41" s="187"/>
    </row>
  </sheetData>
  <pageMargins left="0.75" right="0.75" top="1" bottom="1" header="0.5" footer="0.5"/>
  <pageSetup orientation="portrait" r:id="rId1"/>
  <headerFooter alignWithMargins="0">
    <oddHeader>&amp;RTC-3 Principal and Interest&amp;"-,Italic"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opLeftCell="A4" zoomScaleNormal="100" workbookViewId="0">
      <selection sqref="A1:C1"/>
    </sheetView>
  </sheetViews>
  <sheetFormatPr defaultColWidth="8.85546875" defaultRowHeight="12.75" x14ac:dyDescent="0.2"/>
  <cols>
    <col min="1" max="1" width="52.7109375" style="171" bestFit="1" customWidth="1"/>
    <col min="2" max="2" width="5" style="171" customWidth="1"/>
    <col min="3" max="3" width="14.5703125" style="171" customWidth="1"/>
    <col min="4" max="4" width="12.7109375" style="171" bestFit="1" customWidth="1"/>
    <col min="5" max="16384" width="8.85546875" style="171"/>
  </cols>
  <sheetData>
    <row r="1" spans="1:4" ht="15" x14ac:dyDescent="0.25">
      <c r="A1" s="274" t="s">
        <v>108</v>
      </c>
      <c r="B1" s="274"/>
      <c r="C1" s="274"/>
      <c r="D1" s="195"/>
    </row>
    <row r="2" spans="1:4" ht="15" x14ac:dyDescent="0.25">
      <c r="A2" s="195"/>
      <c r="B2" s="195"/>
      <c r="C2" s="195"/>
      <c r="D2" s="195"/>
    </row>
    <row r="3" spans="1:4" ht="15" x14ac:dyDescent="0.25">
      <c r="A3" s="195" t="s">
        <v>34</v>
      </c>
      <c r="B3" s="195"/>
      <c r="C3" s="204"/>
      <c r="D3" s="195"/>
    </row>
    <row r="4" spans="1:4" ht="7.5" customHeight="1" x14ac:dyDescent="0.25">
      <c r="A4" s="195"/>
      <c r="B4" s="195"/>
      <c r="C4" s="196"/>
      <c r="D4" s="195"/>
    </row>
    <row r="5" spans="1:4" ht="15" x14ac:dyDescent="0.25">
      <c r="A5" s="194" t="s">
        <v>199</v>
      </c>
      <c r="B5" s="195"/>
      <c r="C5" s="196" t="s">
        <v>35</v>
      </c>
      <c r="D5" s="195"/>
    </row>
    <row r="6" spans="1:4" ht="7.5" customHeight="1" x14ac:dyDescent="0.25">
      <c r="A6" s="195"/>
      <c r="B6" s="195"/>
      <c r="C6" s="196"/>
      <c r="D6" s="195"/>
    </row>
    <row r="7" spans="1:4" ht="15" x14ac:dyDescent="0.25">
      <c r="A7" s="195" t="s">
        <v>36</v>
      </c>
      <c r="B7" s="195"/>
      <c r="C7" s="173">
        <v>4379725.12</v>
      </c>
      <c r="D7" s="195"/>
    </row>
    <row r="8" spans="1:4" ht="7.5" customHeight="1" x14ac:dyDescent="0.25">
      <c r="A8" s="195"/>
      <c r="B8" s="195"/>
      <c r="C8" s="196"/>
      <c r="D8" s="195"/>
    </row>
    <row r="9" spans="1:4" ht="15" x14ac:dyDescent="0.25">
      <c r="A9" s="217" t="s">
        <v>37</v>
      </c>
      <c r="B9" s="196"/>
      <c r="C9" s="196"/>
      <c r="D9" s="195"/>
    </row>
    <row r="10" spans="1:4" ht="15" x14ac:dyDescent="0.25">
      <c r="A10" s="194" t="s">
        <v>183</v>
      </c>
      <c r="B10" s="170"/>
      <c r="C10" s="173">
        <f>'Receipts and Interest'!B23</f>
        <v>75884047.450000003</v>
      </c>
      <c r="D10" s="195"/>
    </row>
    <row r="11" spans="1:4" ht="7.5" customHeight="1" x14ac:dyDescent="0.25">
      <c r="A11" s="195"/>
      <c r="B11" s="170"/>
      <c r="C11" s="174"/>
      <c r="D11" s="195"/>
    </row>
    <row r="12" spans="1:4" ht="15" x14ac:dyDescent="0.25">
      <c r="A12" s="195" t="s">
        <v>109</v>
      </c>
      <c r="B12" s="170"/>
      <c r="C12" s="170">
        <f>'Receipts and Interest'!E27</f>
        <v>261831.04000000001</v>
      </c>
      <c r="D12" s="170"/>
    </row>
    <row r="13" spans="1:4" ht="7.5" customHeight="1" x14ac:dyDescent="0.25">
      <c r="A13" s="195"/>
      <c r="B13" s="170"/>
      <c r="C13" s="175"/>
      <c r="D13" s="195"/>
    </row>
    <row r="14" spans="1:4" ht="15" x14ac:dyDescent="0.25">
      <c r="A14" s="195" t="s">
        <v>38</v>
      </c>
      <c r="B14" s="195"/>
      <c r="C14" s="204">
        <f>SUM(C10:C13)</f>
        <v>76145878.49000001</v>
      </c>
      <c r="D14" s="195"/>
    </row>
    <row r="15" spans="1:4" ht="7.5" customHeight="1" x14ac:dyDescent="0.25">
      <c r="A15" s="195"/>
      <c r="B15" s="195"/>
      <c r="C15" s="232"/>
      <c r="D15" s="195"/>
    </row>
    <row r="16" spans="1:4" ht="15" x14ac:dyDescent="0.25">
      <c r="A16" s="217" t="s">
        <v>110</v>
      </c>
      <c r="B16" s="195"/>
      <c r="C16" s="195"/>
      <c r="D16" s="195"/>
    </row>
    <row r="17" spans="1:4" ht="15" x14ac:dyDescent="0.25">
      <c r="A17" s="233" t="s">
        <v>184</v>
      </c>
      <c r="B17" s="233"/>
      <c r="C17" s="234" t="s">
        <v>35</v>
      </c>
      <c r="D17" s="195"/>
    </row>
    <row r="18" spans="1:4" ht="7.5" customHeight="1" x14ac:dyDescent="0.25">
      <c r="A18" s="235"/>
      <c r="B18" s="195"/>
      <c r="C18" s="195"/>
      <c r="D18" s="195"/>
    </row>
    <row r="19" spans="1:4" ht="15" x14ac:dyDescent="0.25">
      <c r="A19" s="194" t="s">
        <v>185</v>
      </c>
      <c r="B19" s="195"/>
      <c r="C19" s="236">
        <f>'Principal and Interest'!E19</f>
        <v>30591309</v>
      </c>
      <c r="D19" s="195"/>
    </row>
    <row r="20" spans="1:4" ht="15" x14ac:dyDescent="0.25">
      <c r="A20" s="194" t="s">
        <v>186</v>
      </c>
      <c r="B20" s="195"/>
      <c r="C20" s="236">
        <f>'Principal and Interest'!C19</f>
        <v>2987646.67</v>
      </c>
      <c r="D20" s="195"/>
    </row>
    <row r="21" spans="1:4" ht="15" x14ac:dyDescent="0.25">
      <c r="A21" s="194" t="s">
        <v>187</v>
      </c>
      <c r="B21" s="195"/>
      <c r="C21" s="236">
        <f>'Principal and Interest'!E20</f>
        <v>37452283</v>
      </c>
      <c r="D21" s="195"/>
    </row>
    <row r="22" spans="1:4" ht="15" x14ac:dyDescent="0.25">
      <c r="A22" s="194" t="s">
        <v>188</v>
      </c>
      <c r="B22" s="195"/>
      <c r="C22" s="236">
        <f>'Principal and Interest'!C20</f>
        <v>2552500.59</v>
      </c>
      <c r="D22" s="195"/>
    </row>
    <row r="23" spans="1:4" ht="15" x14ac:dyDescent="0.25">
      <c r="A23" s="194" t="s">
        <v>189</v>
      </c>
      <c r="B23" s="195"/>
      <c r="C23" s="236">
        <v>33405.58</v>
      </c>
      <c r="D23" s="195"/>
    </row>
    <row r="24" spans="1:4" ht="15" x14ac:dyDescent="0.25">
      <c r="A24" s="194" t="s">
        <v>190</v>
      </c>
      <c r="B24" s="195"/>
      <c r="C24" s="236">
        <v>2500</v>
      </c>
      <c r="D24" s="195"/>
    </row>
    <row r="25" spans="1:4" ht="15" x14ac:dyDescent="0.25">
      <c r="A25" s="194" t="s">
        <v>191</v>
      </c>
      <c r="B25" s="195"/>
      <c r="C25" s="236">
        <v>200000</v>
      </c>
      <c r="D25" s="195"/>
    </row>
    <row r="26" spans="1:4" ht="15" x14ac:dyDescent="0.25">
      <c r="A26" s="194" t="s">
        <v>192</v>
      </c>
      <c r="B26" s="195"/>
      <c r="C26" s="236">
        <v>200000</v>
      </c>
      <c r="D26" s="195"/>
    </row>
    <row r="27" spans="1:4" ht="15" x14ac:dyDescent="0.25">
      <c r="A27" s="194" t="s">
        <v>193</v>
      </c>
      <c r="B27" s="195"/>
      <c r="C27" s="236">
        <v>50000</v>
      </c>
      <c r="D27" s="195"/>
    </row>
    <row r="28" spans="1:4" ht="15" x14ac:dyDescent="0.25">
      <c r="A28" s="194" t="s">
        <v>194</v>
      </c>
      <c r="B28" s="195"/>
      <c r="C28" s="236">
        <v>50000</v>
      </c>
      <c r="D28" s="195"/>
    </row>
    <row r="29" spans="1:4" ht="15" x14ac:dyDescent="0.25">
      <c r="A29" s="194" t="s">
        <v>195</v>
      </c>
      <c r="B29" s="195"/>
      <c r="C29" s="236">
        <v>0</v>
      </c>
      <c r="D29" s="195"/>
    </row>
    <row r="30" spans="1:4" ht="15" x14ac:dyDescent="0.25">
      <c r="A30" s="194" t="s">
        <v>196</v>
      </c>
      <c r="B30" s="195"/>
      <c r="C30" s="236">
        <v>35000</v>
      </c>
      <c r="D30" s="195"/>
    </row>
    <row r="31" spans="1:4" ht="15" x14ac:dyDescent="0.25">
      <c r="A31" s="194" t="s">
        <v>197</v>
      </c>
      <c r="B31" s="195"/>
      <c r="C31" s="236">
        <v>1849.5</v>
      </c>
      <c r="D31" s="195"/>
    </row>
    <row r="32" spans="1:4" ht="15" x14ac:dyDescent="0.25">
      <c r="A32" s="194" t="s">
        <v>198</v>
      </c>
      <c r="B32" s="195"/>
      <c r="C32" s="264">
        <v>36250</v>
      </c>
      <c r="D32" s="195"/>
    </row>
    <row r="33" spans="1:4" ht="15" x14ac:dyDescent="0.25">
      <c r="A33" s="196" t="s">
        <v>39</v>
      </c>
      <c r="B33" s="195"/>
      <c r="C33" s="204">
        <f>SUM(C19:C32)</f>
        <v>74192744.340000004</v>
      </c>
      <c r="D33" s="195"/>
    </row>
    <row r="34" spans="1:4" ht="7.5" customHeight="1" x14ac:dyDescent="0.25">
      <c r="A34" s="195"/>
      <c r="B34" s="195"/>
      <c r="C34" s="195"/>
      <c r="D34" s="195"/>
    </row>
    <row r="35" spans="1:4" ht="15" x14ac:dyDescent="0.25">
      <c r="A35" s="217" t="s">
        <v>111</v>
      </c>
      <c r="B35" s="195"/>
      <c r="C35" s="231">
        <f>+C7+C14-C33</f>
        <v>6332859.2700000107</v>
      </c>
      <c r="D35" s="204"/>
    </row>
    <row r="36" spans="1:4" ht="7.5" customHeight="1" x14ac:dyDescent="0.25">
      <c r="A36" s="195"/>
      <c r="B36" s="195"/>
      <c r="C36" s="195"/>
      <c r="D36" s="195"/>
    </row>
    <row r="37" spans="1:4" ht="15" x14ac:dyDescent="0.25">
      <c r="A37" s="217" t="s">
        <v>40</v>
      </c>
      <c r="B37" s="195"/>
      <c r="C37" s="231">
        <f>SUM(C35:C36)</f>
        <v>6332859.2700000107</v>
      </c>
      <c r="D37" s="195"/>
    </row>
    <row r="38" spans="1:4" ht="7.5" customHeight="1" x14ac:dyDescent="0.25">
      <c r="A38" s="194"/>
      <c r="B38" s="195"/>
      <c r="C38" s="232"/>
      <c r="D38" s="195"/>
    </row>
    <row r="39" spans="1:4" ht="15" x14ac:dyDescent="0.25">
      <c r="A39" s="194" t="s">
        <v>41</v>
      </c>
      <c r="B39" s="195"/>
      <c r="C39" s="232">
        <f>('Exhibit JAM-1'!E23-'Prior Year Recovery'!C37)-('Exhibit JAM-1'!E23-'Prior Year Recovery'!C37)/(1-'Prior Period Charge-offs'!F142)</f>
        <v>-997954.65880428255</v>
      </c>
      <c r="D39" s="217"/>
    </row>
    <row r="40" spans="1:4" ht="7.5" customHeight="1" x14ac:dyDescent="0.25">
      <c r="A40" s="194"/>
      <c r="B40" s="195"/>
      <c r="C40" s="232"/>
      <c r="D40" s="195"/>
    </row>
    <row r="41" spans="1:4" ht="15" x14ac:dyDescent="0.25">
      <c r="A41" s="217" t="s">
        <v>42</v>
      </c>
      <c r="B41" s="195"/>
      <c r="C41" s="231">
        <f>C37+C39</f>
        <v>5334904.6111957282</v>
      </c>
      <c r="D41" s="195"/>
    </row>
    <row r="42" spans="1:4" x14ac:dyDescent="0.2">
      <c r="A42" s="171" t="s">
        <v>43</v>
      </c>
    </row>
    <row r="43" spans="1:4" ht="27" x14ac:dyDescent="0.35">
      <c r="B43" s="176"/>
    </row>
    <row r="44" spans="1:4" x14ac:dyDescent="0.2">
      <c r="C44" s="177"/>
    </row>
    <row r="45" spans="1:4" x14ac:dyDescent="0.2">
      <c r="C45" s="172"/>
    </row>
    <row r="46" spans="1:4" x14ac:dyDescent="0.2">
      <c r="C46" s="172"/>
    </row>
    <row r="47" spans="1:4" x14ac:dyDescent="0.2">
      <c r="C47" s="172"/>
    </row>
    <row r="49" spans="3:3" x14ac:dyDescent="0.2">
      <c r="C49" s="172"/>
    </row>
    <row r="52" spans="3:3" x14ac:dyDescent="0.2">
      <c r="C52" s="172"/>
    </row>
    <row r="53" spans="3:3" x14ac:dyDescent="0.2">
      <c r="C53" s="172"/>
    </row>
  </sheetData>
  <mergeCells count="1">
    <mergeCell ref="A1:C1"/>
  </mergeCells>
  <pageMargins left="0.75" right="0.75" top="1" bottom="1" header="0.5" footer="0.5"/>
  <pageSetup orientation="portrait" r:id="rId1"/>
  <headerFooter alignWithMargins="0">
    <oddHeader>&amp;RTC-3 Prior Year Recovery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pane ySplit="13" topLeftCell="A14" activePane="bottomLeft" state="frozen"/>
      <selection pane="bottomLeft"/>
    </sheetView>
  </sheetViews>
  <sheetFormatPr defaultColWidth="8.85546875" defaultRowHeight="12.75" x14ac:dyDescent="0.2"/>
  <cols>
    <col min="1" max="1" width="26.85546875" style="168" customWidth="1"/>
    <col min="2" max="2" width="8.85546875" style="168"/>
    <col min="3" max="4" width="13.28515625" style="168" bestFit="1" customWidth="1"/>
    <col min="5" max="5" width="8.85546875" style="168"/>
    <col min="6" max="6" width="37.28515625" style="168" bestFit="1" customWidth="1"/>
    <col min="7" max="8" width="9.7109375" style="168" bestFit="1" customWidth="1"/>
    <col min="9" max="9" width="14.28515625" style="168" bestFit="1" customWidth="1"/>
    <col min="10" max="10" width="18.28515625" style="168" bestFit="1" customWidth="1"/>
    <col min="11" max="11" width="19.7109375" style="168" bestFit="1" customWidth="1"/>
    <col min="12" max="12" width="14.42578125" style="168" bestFit="1" customWidth="1"/>
    <col min="13" max="13" width="18.5703125" style="168" bestFit="1" customWidth="1"/>
    <col min="14" max="14" width="12.5703125" style="168" bestFit="1" customWidth="1"/>
    <col min="15" max="15" width="17.28515625" style="168" bestFit="1" customWidth="1"/>
    <col min="16" max="16" width="17.5703125" style="168" bestFit="1" customWidth="1"/>
    <col min="17" max="16384" width="8.85546875" style="168"/>
  </cols>
  <sheetData>
    <row r="1" spans="1:16" ht="15" x14ac:dyDescent="0.25">
      <c r="A1" s="195"/>
      <c r="B1" s="195"/>
      <c r="C1" s="195"/>
      <c r="D1" s="195"/>
      <c r="E1" s="195"/>
      <c r="F1" s="240" t="s">
        <v>114</v>
      </c>
      <c r="G1" s="240"/>
      <c r="H1" s="240"/>
      <c r="I1" s="240"/>
      <c r="J1"/>
      <c r="K1" s="195"/>
      <c r="L1" s="195"/>
      <c r="M1" s="195"/>
      <c r="N1" s="195"/>
      <c r="O1" s="195"/>
      <c r="P1" s="195"/>
    </row>
    <row r="2" spans="1:16" ht="15" x14ac:dyDescent="0.25">
      <c r="A2" s="195"/>
      <c r="B2" s="195"/>
      <c r="C2" s="241" t="s">
        <v>115</v>
      </c>
      <c r="D2" s="195"/>
      <c r="E2" s="195"/>
      <c r="F2" s="275" t="s">
        <v>116</v>
      </c>
      <c r="G2" s="275"/>
      <c r="H2" s="275"/>
      <c r="I2" s="242" t="s">
        <v>117</v>
      </c>
      <c r="J2"/>
      <c r="K2" s="195"/>
      <c r="L2" s="195"/>
      <c r="M2" s="195"/>
      <c r="N2" s="195"/>
      <c r="O2" s="195"/>
      <c r="P2" s="195"/>
    </row>
    <row r="3" spans="1:16" ht="15" x14ac:dyDescent="0.25">
      <c r="A3" s="243" t="s">
        <v>118</v>
      </c>
      <c r="B3" s="195"/>
      <c r="C3" s="244" t="s">
        <v>59</v>
      </c>
      <c r="D3" s="195"/>
      <c r="E3" s="195"/>
      <c r="F3" s="245">
        <v>41001</v>
      </c>
      <c r="G3" s="246" t="s">
        <v>119</v>
      </c>
      <c r="H3" s="245">
        <v>41333</v>
      </c>
      <c r="I3" s="247">
        <v>70566017.216376692</v>
      </c>
      <c r="J3"/>
      <c r="K3" s="195"/>
      <c r="L3" s="195"/>
      <c r="M3" s="195"/>
      <c r="N3" s="195"/>
      <c r="O3" s="195"/>
      <c r="P3" s="195"/>
    </row>
    <row r="4" spans="1:16" ht="15" x14ac:dyDescent="0.25">
      <c r="A4" s="248"/>
      <c r="B4" s="195"/>
      <c r="C4" s="195"/>
      <c r="D4" s="195"/>
      <c r="E4" s="195"/>
      <c r="F4" s="245">
        <v>41334</v>
      </c>
      <c r="G4" s="246" t="s">
        <v>119</v>
      </c>
      <c r="H4" s="245">
        <v>41698</v>
      </c>
      <c r="I4" s="247">
        <v>75049242.756544873</v>
      </c>
      <c r="J4"/>
      <c r="K4" s="195"/>
      <c r="L4" s="195"/>
      <c r="M4" s="195"/>
      <c r="N4" s="195"/>
      <c r="O4" s="195"/>
      <c r="P4" s="195"/>
    </row>
    <row r="5" spans="1:16" ht="15" x14ac:dyDescent="0.25">
      <c r="A5" s="217" t="s">
        <v>14</v>
      </c>
      <c r="B5" s="195"/>
      <c r="C5" s="188">
        <f>SUM(I21:I32)</f>
        <v>29568658.444196373</v>
      </c>
      <c r="D5" s="195"/>
      <c r="E5" s="170"/>
      <c r="F5" s="245">
        <v>41699</v>
      </c>
      <c r="G5" s="246" t="s">
        <v>119</v>
      </c>
      <c r="H5" s="245">
        <v>42063</v>
      </c>
      <c r="I5" s="247">
        <v>75341004.931662157</v>
      </c>
      <c r="J5" s="249"/>
      <c r="K5" s="195"/>
      <c r="L5" s="195"/>
      <c r="M5" s="195"/>
      <c r="N5" s="195"/>
      <c r="O5" s="195"/>
      <c r="P5" s="195"/>
    </row>
    <row r="6" spans="1:16" ht="15" x14ac:dyDescent="0.25">
      <c r="A6" s="217" t="s">
        <v>120</v>
      </c>
      <c r="B6" s="195"/>
      <c r="C6" s="188">
        <f>SUM(J21:J32)</f>
        <v>17034307.435836107</v>
      </c>
      <c r="D6" s="195"/>
      <c r="E6" s="170"/>
      <c r="F6" s="245">
        <v>42064</v>
      </c>
      <c r="G6" s="246" t="s">
        <v>119</v>
      </c>
      <c r="H6" s="245">
        <v>42428</v>
      </c>
      <c r="I6" s="247">
        <v>75273805.638214067</v>
      </c>
      <c r="J6" s="249"/>
      <c r="K6" s="195"/>
      <c r="L6" s="195"/>
      <c r="M6" s="195"/>
      <c r="N6" s="195"/>
      <c r="O6" s="195"/>
      <c r="P6" s="195"/>
    </row>
    <row r="7" spans="1:16" ht="15" x14ac:dyDescent="0.25">
      <c r="A7" s="217" t="s">
        <v>121</v>
      </c>
      <c r="B7" s="195"/>
      <c r="C7" s="188">
        <f>SUM(K21:K32)</f>
        <v>22150018.852409583</v>
      </c>
      <c r="D7" s="195"/>
      <c r="E7" s="170"/>
      <c r="F7" s="245">
        <v>42430</v>
      </c>
      <c r="G7" s="246" t="s">
        <v>119</v>
      </c>
      <c r="H7" s="245">
        <v>42794</v>
      </c>
      <c r="I7" s="187">
        <v>75270306.243375078</v>
      </c>
      <c r="J7" s="249"/>
      <c r="K7" s="195"/>
      <c r="L7" s="195"/>
      <c r="M7" s="195"/>
      <c r="N7" s="195"/>
      <c r="O7" s="195"/>
      <c r="P7" s="195"/>
    </row>
    <row r="8" spans="1:16" ht="15" x14ac:dyDescent="0.25">
      <c r="A8" s="217" t="s">
        <v>122</v>
      </c>
      <c r="B8" s="195"/>
      <c r="C8" s="188">
        <f>SUM(L21:L32)</f>
        <v>1664743.7781275325</v>
      </c>
      <c r="D8" s="195"/>
      <c r="E8" s="170"/>
      <c r="F8" s="245">
        <v>42795</v>
      </c>
      <c r="G8" s="246" t="s">
        <v>119</v>
      </c>
      <c r="H8" s="245">
        <v>43159</v>
      </c>
      <c r="I8" s="187">
        <v>75280802.435344949</v>
      </c>
      <c r="J8" s="249"/>
      <c r="K8" s="195"/>
      <c r="L8" s="195"/>
      <c r="M8" s="195"/>
      <c r="N8" s="195"/>
      <c r="O8" s="195"/>
      <c r="P8" s="195"/>
    </row>
    <row r="9" spans="1:16" ht="15" x14ac:dyDescent="0.25">
      <c r="A9" s="217" t="s">
        <v>123</v>
      </c>
      <c r="B9" s="195"/>
      <c r="C9" s="188">
        <f>SUM(M21:M32)</f>
        <v>1493437.2929562563</v>
      </c>
      <c r="D9" s="195"/>
      <c r="E9" s="170"/>
      <c r="F9" s="245">
        <v>43160</v>
      </c>
      <c r="G9" s="246" t="s">
        <v>119</v>
      </c>
      <c r="H9" s="245">
        <v>43524</v>
      </c>
      <c r="I9" s="187">
        <v>75266383.736394405</v>
      </c>
      <c r="J9" s="249"/>
      <c r="K9" s="195"/>
      <c r="L9" s="195"/>
      <c r="M9" s="195"/>
      <c r="N9" s="195"/>
      <c r="O9" s="195"/>
      <c r="P9" s="195"/>
    </row>
    <row r="10" spans="1:16" ht="15" x14ac:dyDescent="0.25">
      <c r="A10" s="217" t="s">
        <v>124</v>
      </c>
      <c r="B10" s="195"/>
      <c r="C10" s="188">
        <f>SUM(N21:N32)</f>
        <v>1123126.2617424284</v>
      </c>
      <c r="D10" s="195"/>
      <c r="E10" s="170"/>
      <c r="F10" s="245">
        <v>43525</v>
      </c>
      <c r="G10" s="246" t="s">
        <v>119</v>
      </c>
      <c r="H10" s="245">
        <v>43889</v>
      </c>
      <c r="I10" s="187">
        <v>75255599.687453255</v>
      </c>
      <c r="J10" s="249"/>
      <c r="K10" s="195"/>
      <c r="L10" s="195"/>
      <c r="M10" s="195"/>
      <c r="N10" s="195"/>
      <c r="O10" s="195"/>
      <c r="P10" s="195"/>
    </row>
    <row r="11" spans="1:16" ht="15" x14ac:dyDescent="0.25">
      <c r="A11" s="217" t="s">
        <v>125</v>
      </c>
      <c r="B11" s="195"/>
      <c r="C11" s="188">
        <f>SUM(O21:O32)</f>
        <v>190649.96789931451</v>
      </c>
      <c r="D11" s="195"/>
      <c r="E11" s="170"/>
      <c r="F11" s="245">
        <v>43891</v>
      </c>
      <c r="G11" s="246" t="s">
        <v>119</v>
      </c>
      <c r="H11" s="245">
        <v>44255</v>
      </c>
      <c r="I11" s="247">
        <v>75271387.548086002</v>
      </c>
      <c r="J11" s="249"/>
      <c r="K11" s="195"/>
      <c r="L11" s="195"/>
      <c r="M11" s="195"/>
      <c r="N11" s="195"/>
      <c r="O11" s="195"/>
      <c r="P11" s="195"/>
    </row>
    <row r="12" spans="1:16" ht="15" x14ac:dyDescent="0.25">
      <c r="A12" s="217" t="s">
        <v>126</v>
      </c>
      <c r="B12" s="195"/>
      <c r="C12" s="188">
        <f>SUM(P21:P32)</f>
        <v>2041527.7257406262</v>
      </c>
      <c r="D12" s="195"/>
      <c r="E12" s="170"/>
      <c r="F12" s="245">
        <v>44256</v>
      </c>
      <c r="G12" s="246" t="s">
        <v>119</v>
      </c>
      <c r="H12" s="245">
        <v>44620</v>
      </c>
      <c r="I12" s="247">
        <v>75264843.014228806</v>
      </c>
      <c r="J12"/>
      <c r="K12" s="195"/>
      <c r="L12" s="195"/>
      <c r="M12" s="195"/>
      <c r="N12" s="195"/>
      <c r="O12" s="195"/>
      <c r="P12" s="195"/>
    </row>
    <row r="13" spans="1:16" ht="15.75" thickBot="1" x14ac:dyDescent="0.3">
      <c r="A13" s="195"/>
      <c r="B13" s="195"/>
      <c r="C13" s="195"/>
      <c r="D13" s="195"/>
      <c r="E13" s="195"/>
      <c r="F13" s="245">
        <v>44621</v>
      </c>
      <c r="G13" s="246" t="s">
        <v>119</v>
      </c>
      <c r="H13" s="245">
        <v>44985</v>
      </c>
      <c r="I13" s="247">
        <v>75267867.399692491</v>
      </c>
      <c r="J13"/>
      <c r="K13" s="195"/>
      <c r="L13" s="195"/>
      <c r="M13" s="195"/>
      <c r="N13" s="195"/>
      <c r="O13" s="195"/>
      <c r="P13" s="195"/>
    </row>
    <row r="14" spans="1:16" ht="15.75" thickBot="1" x14ac:dyDescent="0.3">
      <c r="A14" s="217" t="s">
        <v>3</v>
      </c>
      <c r="B14" s="195"/>
      <c r="C14" s="189">
        <f>SUM(C5:C12)</f>
        <v>75266469.758908227</v>
      </c>
      <c r="D14" s="195"/>
      <c r="E14" s="195"/>
      <c r="F14" s="245">
        <v>44986</v>
      </c>
      <c r="G14" s="246" t="s">
        <v>119</v>
      </c>
      <c r="H14" s="245">
        <v>45350</v>
      </c>
      <c r="I14" s="247">
        <v>75266469.758908242</v>
      </c>
      <c r="J14"/>
      <c r="K14" s="195"/>
      <c r="L14" s="195"/>
      <c r="M14" s="195"/>
      <c r="N14" s="195"/>
      <c r="O14" s="195"/>
      <c r="P14" s="195"/>
    </row>
    <row r="15" spans="1:16" ht="15" x14ac:dyDescent="0.25">
      <c r="A15" s="195"/>
      <c r="B15" s="195"/>
      <c r="C15" s="195"/>
      <c r="D15" s="195"/>
      <c r="E15" s="195"/>
      <c r="F15" s="245">
        <v>45352</v>
      </c>
      <c r="G15" s="246" t="s">
        <v>119</v>
      </c>
      <c r="H15" s="245">
        <v>45716</v>
      </c>
      <c r="I15" s="247">
        <v>75267115.642108366</v>
      </c>
      <c r="J15"/>
      <c r="K15" s="195"/>
      <c r="L15" s="195"/>
      <c r="M15" s="195"/>
      <c r="N15" s="195"/>
      <c r="O15" s="195"/>
      <c r="P15" s="195"/>
    </row>
    <row r="16" spans="1:16" ht="15" x14ac:dyDescent="0.25">
      <c r="A16" s="195" t="s">
        <v>127</v>
      </c>
      <c r="B16" s="195"/>
      <c r="C16" s="195"/>
      <c r="D16" s="195"/>
      <c r="E16" s="195"/>
      <c r="F16" s="245"/>
      <c r="G16" s="246"/>
      <c r="H16" s="245"/>
      <c r="I16" s="247"/>
      <c r="J16"/>
      <c r="K16" s="195"/>
      <c r="L16" s="195"/>
      <c r="M16" s="195"/>
      <c r="N16" s="195"/>
      <c r="O16" s="195"/>
      <c r="P16" s="195"/>
    </row>
    <row r="17" spans="1:16" ht="15" x14ac:dyDescent="0.25">
      <c r="A17" s="194"/>
      <c r="B17" s="195"/>
      <c r="C17" s="195"/>
      <c r="D17" s="195"/>
      <c r="E17" s="195"/>
      <c r="F17" s="250"/>
      <c r="G17" s="246"/>
      <c r="H17" s="245"/>
      <c r="I17" s="247"/>
      <c r="J17"/>
      <c r="K17" s="195"/>
      <c r="L17" s="195"/>
      <c r="M17" s="195"/>
      <c r="N17" s="195"/>
      <c r="O17" s="195"/>
      <c r="P17" s="195"/>
    </row>
    <row r="18" spans="1:16" ht="15" x14ac:dyDescent="0.25">
      <c r="A18" s="195"/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</row>
    <row r="19" spans="1:16" ht="15" x14ac:dyDescent="0.25">
      <c r="A19" s="195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</row>
    <row r="20" spans="1:16" ht="15" x14ac:dyDescent="0.25">
      <c r="A20" s="195"/>
      <c r="B20" s="195"/>
      <c r="C20" s="195"/>
      <c r="D20" s="195"/>
      <c r="E20" s="195"/>
      <c r="F20" s="251" t="s">
        <v>60</v>
      </c>
      <c r="G20" s="251" t="s">
        <v>128</v>
      </c>
      <c r="H20" s="251" t="s">
        <v>129</v>
      </c>
      <c r="I20" s="196" t="s">
        <v>33</v>
      </c>
      <c r="J20" s="196" t="s">
        <v>120</v>
      </c>
      <c r="K20" s="196" t="s">
        <v>121</v>
      </c>
      <c r="L20" s="196" t="s">
        <v>130</v>
      </c>
      <c r="M20" s="196" t="s">
        <v>131</v>
      </c>
      <c r="N20" s="196" t="s">
        <v>124</v>
      </c>
      <c r="O20" s="196" t="s">
        <v>125</v>
      </c>
      <c r="P20" s="196" t="s">
        <v>132</v>
      </c>
    </row>
    <row r="21" spans="1:16" ht="15" x14ac:dyDescent="0.25">
      <c r="A21" s="195"/>
      <c r="B21" s="195"/>
      <c r="C21" s="195"/>
      <c r="D21" s="195"/>
      <c r="E21" s="195"/>
      <c r="F21" s="252">
        <v>133</v>
      </c>
      <c r="G21" s="253">
        <v>44987</v>
      </c>
      <c r="H21" s="253">
        <v>45017</v>
      </c>
      <c r="I21" s="254">
        <v>1614965.9668798393</v>
      </c>
      <c r="J21" s="254">
        <v>1225851.3408528473</v>
      </c>
      <c r="K21" s="254">
        <v>1772035.1692010683</v>
      </c>
      <c r="L21" s="254">
        <v>137779.726461424</v>
      </c>
      <c r="M21" s="254">
        <v>124390.91229020958</v>
      </c>
      <c r="N21" s="254">
        <v>113433.81118777228</v>
      </c>
      <c r="O21" s="254">
        <v>10780.756543362255</v>
      </c>
      <c r="P21" s="254">
        <v>160570.75364782824</v>
      </c>
    </row>
    <row r="22" spans="1:16" ht="15" x14ac:dyDescent="0.25">
      <c r="A22" s="195"/>
      <c r="B22" s="195"/>
      <c r="C22" s="195"/>
      <c r="D22" s="195"/>
      <c r="E22" s="195"/>
      <c r="F22" s="252">
        <v>134</v>
      </c>
      <c r="G22" s="253">
        <v>45018</v>
      </c>
      <c r="H22" s="253">
        <v>45047</v>
      </c>
      <c r="I22" s="254">
        <v>1750828.4386043132</v>
      </c>
      <c r="J22" s="254">
        <v>1279574.5072941594</v>
      </c>
      <c r="K22" s="254">
        <v>1807490.5854138685</v>
      </c>
      <c r="L22" s="254">
        <v>138388.27243715647</v>
      </c>
      <c r="M22" s="254">
        <v>124390.91229020958</v>
      </c>
      <c r="N22" s="254">
        <v>143938.27469321858</v>
      </c>
      <c r="O22" s="254">
        <v>19416.754224641223</v>
      </c>
      <c r="P22" s="254">
        <v>163217.47403682099</v>
      </c>
    </row>
    <row r="23" spans="1:16" ht="15" x14ac:dyDescent="0.25">
      <c r="A23" s="195"/>
      <c r="B23" s="195"/>
      <c r="C23" s="195"/>
      <c r="D23" s="195"/>
      <c r="E23" s="195"/>
      <c r="F23" s="252">
        <v>135</v>
      </c>
      <c r="G23" s="253">
        <v>45048</v>
      </c>
      <c r="H23" s="253">
        <v>45078</v>
      </c>
      <c r="I23" s="254">
        <v>2138693.4655583883</v>
      </c>
      <c r="J23" s="254">
        <v>1409544.1080724129</v>
      </c>
      <c r="K23" s="254">
        <v>1846100.3998193296</v>
      </c>
      <c r="L23" s="254">
        <v>138658.51664335173</v>
      </c>
      <c r="M23" s="254">
        <v>124390.91229020958</v>
      </c>
      <c r="N23" s="254">
        <v>86375.192889000144</v>
      </c>
      <c r="O23" s="254">
        <v>6324.7823982273721</v>
      </c>
      <c r="P23" s="254">
        <v>160182.37495130231</v>
      </c>
    </row>
    <row r="24" spans="1:16" ht="15" x14ac:dyDescent="0.25">
      <c r="A24" s="195"/>
      <c r="B24" s="195"/>
      <c r="C24" s="195"/>
      <c r="D24" s="195"/>
      <c r="E24" s="195"/>
      <c r="F24" s="252">
        <v>136</v>
      </c>
      <c r="G24" s="253">
        <v>45079</v>
      </c>
      <c r="H24" s="253">
        <v>45108</v>
      </c>
      <c r="I24" s="254">
        <v>2883072.8816741724</v>
      </c>
      <c r="J24" s="254">
        <v>1637979.3201472417</v>
      </c>
      <c r="K24" s="254">
        <v>1889211.2391983161</v>
      </c>
      <c r="L24" s="254">
        <v>138842.07592988363</v>
      </c>
      <c r="M24" s="254">
        <v>124390.91229020958</v>
      </c>
      <c r="N24" s="254">
        <v>86316.364089513154</v>
      </c>
      <c r="O24" s="254">
        <v>14853.826312855628</v>
      </c>
      <c r="P24" s="254">
        <v>168157.41472782582</v>
      </c>
    </row>
    <row r="25" spans="1:16" ht="15" x14ac:dyDescent="0.25">
      <c r="A25" s="195"/>
      <c r="B25" s="195"/>
      <c r="C25" s="195"/>
      <c r="D25" s="195"/>
      <c r="E25" s="195"/>
      <c r="F25" s="252">
        <v>137</v>
      </c>
      <c r="G25" s="253">
        <v>45109</v>
      </c>
      <c r="H25" s="253">
        <v>45139</v>
      </c>
      <c r="I25" s="254">
        <v>3301815.3117164699</v>
      </c>
      <c r="J25" s="254">
        <v>1671893.6951129439</v>
      </c>
      <c r="K25" s="254">
        <v>1892414.568083815</v>
      </c>
      <c r="L25" s="254">
        <v>138756.03644950624</v>
      </c>
      <c r="M25" s="254">
        <v>124390.91229020958</v>
      </c>
      <c r="N25" s="254">
        <v>84411.875012551958</v>
      </c>
      <c r="O25" s="254">
        <v>6587.0580808397499</v>
      </c>
      <c r="P25" s="254">
        <v>170137.74295309282</v>
      </c>
    </row>
    <row r="26" spans="1:16" ht="15" x14ac:dyDescent="0.25">
      <c r="A26" s="195"/>
      <c r="B26" s="195"/>
      <c r="C26" s="195"/>
      <c r="D26" s="195"/>
      <c r="E26" s="195"/>
      <c r="F26" s="252">
        <v>138</v>
      </c>
      <c r="G26" s="253">
        <v>45140</v>
      </c>
      <c r="H26" s="253">
        <v>45170</v>
      </c>
      <c r="I26" s="254">
        <v>3323178.3571629496</v>
      </c>
      <c r="J26" s="254">
        <v>1662679.6625590208</v>
      </c>
      <c r="K26" s="254">
        <v>1903542.7690807974</v>
      </c>
      <c r="L26" s="254">
        <v>138842.0727814869</v>
      </c>
      <c r="M26" s="254">
        <v>124390.91229020958</v>
      </c>
      <c r="N26" s="254">
        <v>90331.325026643259</v>
      </c>
      <c r="O26" s="254">
        <v>4086.0686224041042</v>
      </c>
      <c r="P26" s="254">
        <v>174543.18383271841</v>
      </c>
    </row>
    <row r="27" spans="1:16" ht="15" x14ac:dyDescent="0.25">
      <c r="A27" s="195"/>
      <c r="B27" s="195"/>
      <c r="C27" s="195"/>
      <c r="D27" s="195"/>
      <c r="E27" s="195"/>
      <c r="F27" s="252">
        <v>139</v>
      </c>
      <c r="G27" s="253">
        <v>45171</v>
      </c>
      <c r="H27" s="253">
        <v>45200</v>
      </c>
      <c r="I27" s="254">
        <v>3080620.0411195303</v>
      </c>
      <c r="J27" s="254">
        <v>1498718.7216239986</v>
      </c>
      <c r="K27" s="254">
        <v>1903535.8789068938</v>
      </c>
      <c r="L27" s="254">
        <v>138867.58160979723</v>
      </c>
      <c r="M27" s="254">
        <v>124390.91229020958</v>
      </c>
      <c r="N27" s="254">
        <v>67600.086230135799</v>
      </c>
      <c r="O27" s="254">
        <v>2654.5197854972644</v>
      </c>
      <c r="P27" s="254">
        <v>208134.09655334495</v>
      </c>
    </row>
    <row r="28" spans="1:16" ht="15" x14ac:dyDescent="0.25">
      <c r="A28" s="195"/>
      <c r="B28" s="195"/>
      <c r="C28" s="195"/>
      <c r="D28" s="195"/>
      <c r="E28" s="195"/>
      <c r="F28" s="252">
        <v>140</v>
      </c>
      <c r="G28" s="253">
        <v>45201</v>
      </c>
      <c r="H28" s="253">
        <v>45231</v>
      </c>
      <c r="I28" s="254">
        <v>2425809.9456606694</v>
      </c>
      <c r="J28" s="254">
        <v>1365159.0913148222</v>
      </c>
      <c r="K28" s="254">
        <v>1857808.6902945903</v>
      </c>
      <c r="L28" s="254">
        <v>139001.65599370719</v>
      </c>
      <c r="M28" s="254">
        <v>124390.91229020958</v>
      </c>
      <c r="N28" s="254">
        <v>81675.160949981393</v>
      </c>
      <c r="O28" s="254">
        <v>29243.703621965382</v>
      </c>
      <c r="P28" s="254">
        <v>177731.15712224622</v>
      </c>
    </row>
    <row r="29" spans="1:16" ht="15" x14ac:dyDescent="0.25">
      <c r="A29" s="195"/>
      <c r="B29" s="195"/>
      <c r="C29" s="195"/>
      <c r="D29" s="195"/>
      <c r="E29" s="195"/>
      <c r="F29" s="252">
        <v>141</v>
      </c>
      <c r="G29" s="253">
        <v>45232</v>
      </c>
      <c r="H29" s="253">
        <v>45261</v>
      </c>
      <c r="I29" s="254">
        <v>2034682.0097731631</v>
      </c>
      <c r="J29" s="254">
        <v>1256338.7053501061</v>
      </c>
      <c r="K29" s="254">
        <v>1819083.5007853955</v>
      </c>
      <c r="L29" s="254">
        <v>139010.73178558939</v>
      </c>
      <c r="M29" s="254">
        <v>124390.91229020958</v>
      </c>
      <c r="N29" s="254">
        <v>73171.959653175436</v>
      </c>
      <c r="O29" s="254">
        <v>18440.077209107665</v>
      </c>
      <c r="P29" s="254">
        <v>162858.95636572552</v>
      </c>
    </row>
    <row r="30" spans="1:16" ht="15" x14ac:dyDescent="0.25">
      <c r="A30" s="195"/>
      <c r="B30" s="195"/>
      <c r="C30" s="195"/>
      <c r="D30" s="195"/>
      <c r="E30" s="195"/>
      <c r="F30" s="252">
        <v>142</v>
      </c>
      <c r="G30" s="253">
        <v>45262</v>
      </c>
      <c r="H30" s="253">
        <v>45292</v>
      </c>
      <c r="I30" s="254">
        <v>2219049.9396138536</v>
      </c>
      <c r="J30" s="254">
        <v>1328403.6881201984</v>
      </c>
      <c r="K30" s="254">
        <v>1854272.8341134787</v>
      </c>
      <c r="L30" s="254">
        <v>139271.1344455014</v>
      </c>
      <c r="M30" s="254">
        <v>124390.91229020958</v>
      </c>
      <c r="N30" s="254">
        <v>86936.400349303614</v>
      </c>
      <c r="O30" s="254">
        <v>28936.772612831526</v>
      </c>
      <c r="P30" s="254">
        <v>163775.97948726529</v>
      </c>
    </row>
    <row r="31" spans="1:16" ht="15" x14ac:dyDescent="0.25">
      <c r="A31" s="195"/>
      <c r="B31" s="195"/>
      <c r="C31" s="195"/>
      <c r="D31" s="195"/>
      <c r="E31" s="195"/>
      <c r="F31" s="252">
        <v>143</v>
      </c>
      <c r="G31" s="253">
        <v>45293</v>
      </c>
      <c r="H31" s="253">
        <v>45323</v>
      </c>
      <c r="I31" s="254">
        <v>2561241.1596001708</v>
      </c>
      <c r="J31" s="254">
        <v>1388834.4303938861</v>
      </c>
      <c r="K31" s="254">
        <v>1787639.5846174576</v>
      </c>
      <c r="L31" s="254">
        <v>139354.92287677192</v>
      </c>
      <c r="M31" s="254">
        <v>124764.08502708022</v>
      </c>
      <c r="N31" s="254">
        <v>75576.014200144229</v>
      </c>
      <c r="O31" s="254">
        <v>11962.801619705137</v>
      </c>
      <c r="P31" s="254">
        <v>171810.49913006145</v>
      </c>
    </row>
    <row r="32" spans="1:16" ht="15" x14ac:dyDescent="0.25">
      <c r="A32" s="195"/>
      <c r="B32" s="195"/>
      <c r="C32" s="195"/>
      <c r="D32" s="195"/>
      <c r="E32" s="195"/>
      <c r="F32" s="252">
        <v>144</v>
      </c>
      <c r="G32" s="253">
        <v>45324</v>
      </c>
      <c r="H32" s="253">
        <v>45352</v>
      </c>
      <c r="I32" s="254">
        <v>2234700.9268328561</v>
      </c>
      <c r="J32" s="254">
        <v>1309330.1649944712</v>
      </c>
      <c r="K32" s="254">
        <v>1816883.6328945726</v>
      </c>
      <c r="L32" s="254">
        <v>137971.05071335621</v>
      </c>
      <c r="M32" s="254">
        <v>124764.08502708022</v>
      </c>
      <c r="N32" s="254">
        <v>133359.79746098875</v>
      </c>
      <c r="O32" s="254">
        <v>37362.846867877204</v>
      </c>
      <c r="P32" s="254">
        <v>160408.09293239453</v>
      </c>
    </row>
    <row r="33" spans="1:16" ht="15" x14ac:dyDescent="0.25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</row>
    <row r="34" spans="1:16" ht="15" x14ac:dyDescent="0.25">
      <c r="A34" s="195"/>
      <c r="B34" s="195"/>
      <c r="C34" s="195"/>
      <c r="D34" s="195"/>
      <c r="E34" s="195"/>
      <c r="F34" s="195"/>
      <c r="G34" s="195"/>
      <c r="H34" s="195"/>
      <c r="I34" s="254"/>
      <c r="J34" s="254"/>
      <c r="K34" s="254"/>
      <c r="L34" s="254"/>
      <c r="M34" s="254"/>
      <c r="N34" s="254"/>
      <c r="O34" s="254"/>
      <c r="P34" s="254"/>
    </row>
    <row r="35" spans="1:16" ht="15" x14ac:dyDescent="0.25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</row>
    <row r="36" spans="1:16" ht="15" x14ac:dyDescent="0.25">
      <c r="A36" s="195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254"/>
    </row>
  </sheetData>
  <mergeCells count="1">
    <mergeCell ref="F2:H2"/>
  </mergeCells>
  <printOptions horizontalCentered="1"/>
  <pageMargins left="0.75" right="0.75" top="1" bottom="1" header="0.5" footer="0.5"/>
  <pageSetup orientation="portrait" r:id="rId1"/>
  <headerFooter alignWithMargins="0">
    <oddHeader>&amp;RTC-3 PBR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5BBB7FD76119408B6019BD870A1BBD" ma:contentTypeVersion="21" ma:contentTypeDescription="Create a new document." ma:contentTypeScope="" ma:versionID="2068ce804db3620e68e42e51fca29bd9">
  <xsd:schema xmlns:xsd="http://www.w3.org/2001/XMLSchema" xmlns:xs="http://www.w3.org/2001/XMLSchema" xmlns:p="http://schemas.microsoft.com/office/2006/metadata/properties" xmlns:ns2="e0498165-3a74-4894-9e44-68a81c3ff65a" xmlns:ns3="6a4b9ce2-f241-4c4c-9d4c-1b49c915f81b" xmlns:ns4="51831b8d-857f-44dd-949b-652450d1a5df" targetNamespace="http://schemas.microsoft.com/office/2006/metadata/properties" ma:root="true" ma:fieldsID="8c07ca78a15a61430cf9202188f8bc43" ns2:_="" ns3:_="" ns4:_="">
    <xsd:import namespace="e0498165-3a74-4894-9e44-68a81c3ff65a"/>
    <xsd:import namespace="6a4b9ce2-f241-4c4c-9d4c-1b49c915f81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98165-3a74-4894-9e44-68a81c3ff65a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b9ce2-f241-4c4c-9d4c-1b49c915f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ZGVmYXVsdFZhbHVlIj48ZWxlbWVudCB1aWQ9IjkzNmUyMmQ1LTQ1YTctNGNiNy05NWFiLTFhYThjN2M4ODc4OSIgdmFsdWU9IiIgeG1sbnM9Imh0dHA6Ly93d3cuYm9sZG9uamFtZXMuY29tLzIwMDgvMDEvc2llL2ludGVybmFsL2xhYmVsIiAvPjwvc2lzbD48VXNlck5hbWU+Q09SUFxzMjcyMDE2PC9Vc2VyTmFtZT48RGF0ZVRpbWU+MTEvOC8yMDIyIDI6MjY6MjQgUE08L0RhdGVUaW1lPjxMYWJlbFN0cmluZz5VbmNhdGVnb3JpemVkPC9MYWJlbFN0cmluZz48L2l0ZW0+PC9sYWJlbEhpc3Rvcnk+</Value>
</WrappedLabelHistory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erating_x0020_Company xmlns="e0498165-3a74-4894-9e44-68a81c3ff65a">AEP Ohio</Operating_x0020_Company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BACC96E0-D108-4EB1-ABFF-B374B21228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8792D-FA09-43DB-B885-75E833A0E3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98165-3a74-4894-9e44-68a81c3ff65a"/>
    <ds:schemaRef ds:uri="6a4b9ce2-f241-4c4c-9d4c-1b49c915f81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1EF00A-FD4E-430D-A97F-88A5939D291C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60002295-F119-4387-B4E2-8854EC8DFEF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1831b8d-857f-44dd-949b-652450d1a5df"/>
    <ds:schemaRef ds:uri="6a4b9ce2-f241-4c4c-9d4c-1b49c915f81b"/>
    <ds:schemaRef ds:uri="http://schemas.microsoft.com/office/2006/documentManagement/types"/>
    <ds:schemaRef ds:uri="e0498165-3a74-4894-9e44-68a81c3ff65a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2A19D04D-66AF-49A8-B413-968B968331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Exhibit JAM-1</vt:lpstr>
      <vt:lpstr>Exhibit JAM-2</vt:lpstr>
      <vt:lpstr>WP-Fcst Billing Units</vt:lpstr>
      <vt:lpstr>WP-Recovery by TC-3 Class</vt:lpstr>
      <vt:lpstr>Prior Period Charge-offs</vt:lpstr>
      <vt:lpstr>Collections Data</vt:lpstr>
      <vt:lpstr>Receipts and Interest</vt:lpstr>
      <vt:lpstr>Principal and Interest</vt:lpstr>
      <vt:lpstr>Prior Year Recovery</vt:lpstr>
      <vt:lpstr>PBR</vt:lpstr>
      <vt:lpstr>'Collections Data'!Print_Area</vt:lpstr>
      <vt:lpstr>'Exhibit JAM-1'!Print_Area</vt:lpstr>
      <vt:lpstr>'Exhibit JAM-2'!Print_Area</vt:lpstr>
      <vt:lpstr>'Principal and Interest'!Print_Area</vt:lpstr>
      <vt:lpstr>'Prior Period Charge-offs'!Print_Area</vt:lpstr>
      <vt:lpstr>'Prior Year Recovery'!Print_Area</vt:lpstr>
      <vt:lpstr>'Receipts and Interest'!Print_Area</vt:lpstr>
      <vt:lpstr>'WP-Fcst Billing Units'!Print_Area</vt:lpstr>
      <vt:lpstr>'WP-Recovery by TC-3 Class'!Print_Area</vt:lpstr>
      <vt:lpstr>'Collections Data'!Print_Titles</vt:lpstr>
      <vt:lpstr>'Exhibit JAM-1'!Print_Titles</vt:lpstr>
      <vt:lpstr>'Prior Period Charge-offs'!Print_Titles</vt:lpstr>
      <vt:lpstr>'WP-Recovery by TC-3 Class'!Print_Titles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s272016</dc:creator>
  <cp:keywords/>
  <cp:lastModifiedBy>dtsod37</cp:lastModifiedBy>
  <cp:lastPrinted>2020-11-10T23:01:17Z</cp:lastPrinted>
  <dcterms:created xsi:type="dcterms:W3CDTF">2020-06-17T15:30:20Z</dcterms:created>
  <dcterms:modified xsi:type="dcterms:W3CDTF">2022-11-29T15:00:06Z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a0863909-d15f-401b-bd2b-5e687147b511</vt:lpwstr>
  </property>
  <property fmtid="{D5CDD505-2E9C-101B-9397-08002B2CF9AE}" pid="3" name="bjDocumentSecurityLabel">
    <vt:lpwstr>Uncategorized</vt:lpwstr>
  </property>
  <property fmtid="{D5CDD505-2E9C-101B-9397-08002B2CF9AE}" pid="4" name="bjSaver">
    <vt:lpwstr>qBL0C1uBfT7BkQwusjW66JXXfQSJ7VaP</vt:lpwstr>
  </property>
  <property fmtid="{D5CDD505-2E9C-101B-9397-08002B2CF9AE}" pid="5" name="MSIP_Label_574d496c-7ac4-4b13-81fd-698eca66b217_SiteId">
    <vt:lpwstr>15f3c881-6b03-4ff6-8559-77bf5177818f</vt:lpwstr>
  </property>
  <property fmtid="{D5CDD505-2E9C-101B-9397-08002B2CF9AE}" pid="6" name="MSIP_Label_574d496c-7ac4-4b13-81fd-698eca66b217_Name">
    <vt:lpwstr>Uncategorized</vt:lpwstr>
  </property>
  <property fmtid="{D5CDD505-2E9C-101B-9397-08002B2CF9AE}" pid="7" name="MSIP_Label_574d496c-7ac4-4b13-81fd-698eca66b217_Enabled">
    <vt:lpwstr>true</vt:lpwstr>
  </property>
  <property fmtid="{D5CDD505-2E9C-101B-9397-08002B2CF9AE}" pid="8" name="bjClsUserRVM">
    <vt:lpwstr>[]</vt:lpwstr>
  </property>
  <property fmtid="{D5CDD505-2E9C-101B-9397-08002B2CF9AE}" pid="9" name="bjLabelHistoryID">
    <vt:lpwstr>{841EF00A-FD4E-430D-A97F-88A5939D291C}</vt:lpwstr>
  </property>
  <property fmtid="{D5CDD505-2E9C-101B-9397-08002B2CF9AE}" pid="10" name="ContentTypeId">
    <vt:lpwstr>0x010100985BBB7FD76119408B6019BD870A1BBD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12" name="bjDocumentLabelXML-0">
    <vt:lpwstr>ames.com/2008/01/sie/internal/label"&gt;&lt;element uid="936e22d5-45a7-4cb7-95ab-1aa8c7c88789" value="" /&gt;&lt;/sisl&gt;</vt:lpwstr>
  </property>
</Properties>
</file>